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Infraestructura\Documents\HUICHAPA - LA CORRALA - SANTA CRUZ 2023\LA CORRALA\"/>
    </mc:Choice>
  </mc:AlternateContent>
  <xr:revisionPtr revIDLastSave="0" documentId="13_ncr:1_{306FF66A-6E2A-4CD7-906D-599FADEF5835}" xr6:coauthVersionLast="47" xr6:coauthVersionMax="47" xr10:uidLastSave="{00000000-0000-0000-0000-000000000000}"/>
  <bookViews>
    <workbookView xWindow="-120" yWindow="-120" windowWidth="29040" windowHeight="15840" xr2:uid="{7BD18BBB-980F-4760-9B03-43D61B3F93CF}"/>
  </bookViews>
  <sheets>
    <sheet name="7 BANCOS"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s>
  <definedNames>
    <definedName name="\b" localSheetId="0">#REF!</definedName>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 localSheetId="0">#REF!</definedName>
    <definedName name="\g">#REF!</definedName>
    <definedName name="\i">#REF!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#REF!</definedName>
    <definedName name="_" hidden="1">#REF!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ubi1">#REF!</definedName>
    <definedName name="____________ubi1">#REF!</definedName>
    <definedName name="___________ACC1">#REF!</definedName>
    <definedName name="___________ACC2">#REF!</definedName>
    <definedName name="___________ACC3">#REF!</definedName>
    <definedName name="___________ACC4">#REF!</definedName>
    <definedName name="___________CAL2">#REF!</definedName>
    <definedName name="___________FAX1">#REF!</definedName>
    <definedName name="___________INI1">#REF!</definedName>
    <definedName name="___________Pro1">#REF!</definedName>
    <definedName name="___________ubi1" localSheetId="0">[2]Datos!$B$17</definedName>
    <definedName name="___________ubi1">[2]Datos!$B$17</definedName>
    <definedName name="__________ACC1" localSheetId="0">#REF!</definedName>
    <definedName name="__________ACC1">#REF!</definedName>
    <definedName name="__________ACC2" localSheetId="0">#REF!</definedName>
    <definedName name="__________ACC2">#REF!</definedName>
    <definedName name="__________ACC3" localSheetId="0">#REF!</definedName>
    <definedName name="__________ACC3">#REF!</definedName>
    <definedName name="__________ACC4">#REF!</definedName>
    <definedName name="__________con1">#REF!</definedName>
    <definedName name="__________FAX1">#REF!</definedName>
    <definedName name="__________fin1">#REF!</definedName>
    <definedName name="__________INI1">#REF!</definedName>
    <definedName name="__________PAV00001">[3]GENERADOR!#REF!</definedName>
    <definedName name="__________PAV00035">[3]GENERADOR!#REF!</definedName>
    <definedName name="__________per1">#REF!</definedName>
    <definedName name="__________per2">#REF!</definedName>
    <definedName name="__________per3">#REF!</definedName>
    <definedName name="__________per4">#REF!</definedName>
    <definedName name="__________rfc1">#REF!</definedName>
    <definedName name="__________ubi1" localSheetId="0">[2]Datos!$B$17</definedName>
    <definedName name="__________ubi1">[2]Datos!$B$17</definedName>
    <definedName name="_________CAL2">[4]Datos!$B$7</definedName>
    <definedName name="_________con1">#REF!</definedName>
    <definedName name="_________fin1">#REF!</definedName>
    <definedName name="_________PAV00001" localSheetId="0">[3]GENERADOR!#REF!</definedName>
    <definedName name="_________PAV00001">[3]GENERADOR!#REF!</definedName>
    <definedName name="_________PAV00035" localSheetId="0">[3]GENERADOR!#REF!</definedName>
    <definedName name="_________PAV00035">[3]GENERADOR!#REF!</definedName>
    <definedName name="_________per1">#REF!</definedName>
    <definedName name="_________per2">#REF!</definedName>
    <definedName name="_________per3">#REF!</definedName>
    <definedName name="_________per4">#REF!</definedName>
    <definedName name="_________Pro1" localSheetId="0">#REF!</definedName>
    <definedName name="_________Pro1">#REF!</definedName>
    <definedName name="_________rfc1">#REF!</definedName>
    <definedName name="_________ubi1" localSheetId="0">#REF!</definedName>
    <definedName name="_________ubi1">#REF!</definedName>
    <definedName name="________ACC1" localSheetId="0">#REF!</definedName>
    <definedName name="________ACC1">#REF!</definedName>
    <definedName name="________ACC2">#REF!</definedName>
    <definedName name="________ACC3">#REF!</definedName>
    <definedName name="________ACC4">#REF!</definedName>
    <definedName name="________CAL2">[5]Datos!$B$7</definedName>
    <definedName name="________con1" localSheetId="0">#REF!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o1">#REF!</definedName>
    <definedName name="________r">#REF!</definedName>
    <definedName name="________rfc1">#REF!</definedName>
    <definedName name="________ubi1">#REF!</definedName>
    <definedName name="_______ACC1">#REF!</definedName>
    <definedName name="_______ACC2">#REF!</definedName>
    <definedName name="_______ACC3">#REF!</definedName>
    <definedName name="_______ACC4">#REF!</definedName>
    <definedName name="_______CAL2">[5]Datos!$B$7</definedName>
    <definedName name="_______con1" localSheetId="0">#REF!</definedName>
    <definedName name="_______con1">#REF!</definedName>
    <definedName name="_______FAX1">#REF!</definedName>
    <definedName name="_______fin1">#REF!</definedName>
    <definedName name="_______FIN3">#REF!</definedName>
    <definedName name="_______INI1">#REF!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[6]DATOS!$B$4</definedName>
    <definedName name="_______PAV00001" localSheetId="0">[3]GENERADOR!#REF!</definedName>
    <definedName name="_______PAV00001">[3]GENERADOR!#REF!</definedName>
    <definedName name="_______PAV00035" localSheetId="0">[3]GENERADOR!#REF!</definedName>
    <definedName name="_______PAV00035">[3]GENERADOR!#REF!</definedName>
    <definedName name="_______per1" localSheetId="0">#REF!</definedName>
    <definedName name="_______per1">#REF!</definedName>
    <definedName name="_______per2" localSheetId="0">#REF!</definedName>
    <definedName name="_______per2">#REF!</definedName>
    <definedName name="_______per3" localSheetId="0">#REF!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AL2">[5]Datos!$B$7</definedName>
    <definedName name="______con1" localSheetId="0">#REF!</definedName>
    <definedName name="______con1">#REF!</definedName>
    <definedName name="______f" localSheetId="0">[7]Hoja1!#REF!</definedName>
    <definedName name="______f">[7]Hoja1!#REF!</definedName>
    <definedName name="______FAX1" localSheetId="0">#REF!</definedName>
    <definedName name="______FAX1">#REF!</definedName>
    <definedName name="______fin1" localSheetId="0">#REF!</definedName>
    <definedName name="______fin1">#REF!</definedName>
    <definedName name="______FIN3" localSheetId="0">#REF!</definedName>
    <definedName name="______FIN3">#REF!</definedName>
    <definedName name="______G100000">#REF!</definedName>
    <definedName name="______INI1">#REF!</definedName>
    <definedName name="______OBR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AL2">[5]Datos!$B$7</definedName>
    <definedName name="_____con1" localSheetId="0">#REF!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[8]DATOS!$B$4</definedName>
    <definedName name="_____PAV00001" localSheetId="0">#REF!</definedName>
    <definedName name="_____PAV00001">#REF!</definedName>
    <definedName name="_____PAV00035" localSheetId="0">#REF!</definedName>
    <definedName name="_____PAV00035">#REF!</definedName>
    <definedName name="_____per1" localSheetId="0">#REF!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[5]Datos!$B$7</definedName>
    <definedName name="____con1" localSheetId="0">#REF!</definedName>
    <definedName name="____con1">#REF!</definedName>
    <definedName name="____f" localSheetId="0">[7]Hoja1!#REF!</definedName>
    <definedName name="____f">[7]Hoja1!#REF!</definedName>
    <definedName name="____FAX1" localSheetId="0">#REF!</definedName>
    <definedName name="____FAX1">#REF!</definedName>
    <definedName name="____fin1" localSheetId="0">#REF!</definedName>
    <definedName name="____fin1">#REF!</definedName>
    <definedName name="____FIN3" localSheetId="0">#REF!</definedName>
    <definedName name="____FIN3">#REF!</definedName>
    <definedName name="____G100000">#REF!</definedName>
    <definedName name="____INI1">#REF!</definedName>
    <definedName name="____OBR1">[8]DATOS!$B$4</definedName>
    <definedName name="____PAV00001" localSheetId="0">#REF!</definedName>
    <definedName name="____PAV00001">#REF!</definedName>
    <definedName name="____PAV00035" localSheetId="0">#REF!</definedName>
    <definedName name="____PAV00035">#REF!</definedName>
    <definedName name="____per1" localSheetId="0">#REF!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AL2">[5]Datos!$B$7</definedName>
    <definedName name="___con1" localSheetId="0">#REF!</definedName>
    <definedName name="___con1">#REF!</definedName>
    <definedName name="___f" localSheetId="0">[7]Hoja1!#REF!</definedName>
    <definedName name="___f">[7]Hoja1!#REF!</definedName>
    <definedName name="___FAX1" localSheetId="0">#REF!</definedName>
    <definedName name="___FAX1">#REF!</definedName>
    <definedName name="___fin1" localSheetId="0">#REF!</definedName>
    <definedName name="___fin1">#REF!</definedName>
    <definedName name="___FIN3" localSheetId="0">#REF!</definedName>
    <definedName name="___FIN3">#REF!</definedName>
    <definedName name="___IMP2">#REF!</definedName>
    <definedName name="___INI1">#REF!</definedName>
    <definedName name="___lt2">#REF!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[9]Datos!$B$4</definedName>
    <definedName name="___PAV00001" localSheetId="0">#REF!</definedName>
    <definedName name="___PAV00001">#REF!</definedName>
    <definedName name="___PAV00035" localSheetId="0">#REF!</definedName>
    <definedName name="___PAV00035">#REF!</definedName>
    <definedName name="___per1" localSheetId="0">#REF!</definedName>
    <definedName name="___per1">#REF!</definedName>
    <definedName name="___per2">#REF!</definedName>
    <definedName name="___per3">#REF!</definedName>
    <definedName name="___per4">#REF!</definedName>
    <definedName name="___Pro1">#REF!</definedName>
    <definedName name="___rfc1">#REF!</definedName>
    <definedName name="___ubi1" localSheetId="0">[2]Datos!$B$17</definedName>
    <definedName name="___ubi1">[2]Datos!$B$17</definedName>
    <definedName name="__A16400" localSheetId="0">#REF!</definedName>
    <definedName name="__A16400">#REF!</definedName>
    <definedName name="__A45000" localSheetId="0">#REF!</definedName>
    <definedName name="__A45000">#REF!</definedName>
    <definedName name="__ACC1" localSheetId="0">#REF!</definedName>
    <definedName name="__ACC1">#REF!</definedName>
    <definedName name="__ACC2">#REF!</definedName>
    <definedName name="__ACC3">#REF!</definedName>
    <definedName name="__ACC4">#REF!</definedName>
    <definedName name="__CAL2">[10]Datos!$B$7</definedName>
    <definedName name="__con1" localSheetId="0">#REF!</definedName>
    <definedName name="__con1">#REF!</definedName>
    <definedName name="__DIR1">#REF!</definedName>
    <definedName name="__DIR2">#REF!</definedName>
    <definedName name="__f" localSheetId="0">[7]Hoja1!#REF!</definedName>
    <definedName name="__f">[7]Hoja1!#REF!</definedName>
    <definedName name="__FAX1" localSheetId="0">#REF!</definedName>
    <definedName name="__FAX1">#REF!</definedName>
    <definedName name="__fin1" localSheetId="0">#REF!</definedName>
    <definedName name="__fin1">#REF!</definedName>
    <definedName name="__FIN3" localSheetId="0">#REF!</definedName>
    <definedName name="__FIN3">#REF!</definedName>
    <definedName name="__FOT2" localSheetId="0">[3]GENERADOR!#REF!</definedName>
    <definedName name="__FOT2">[3]GENERADOR!#REF!</definedName>
    <definedName name="__G100000" localSheetId="0">#REF!</definedName>
    <definedName name="__G100000">#REF!</definedName>
    <definedName name="__IMP2">#REF!</definedName>
    <definedName name="__INI1" localSheetId="0">#REF!</definedName>
    <definedName name="__INI1">#REF!</definedName>
    <definedName name="__lt2" localSheetId="0">#REF!</definedName>
    <definedName name="__lt2">#REF!</definedName>
    <definedName name="__nov9">#REF!</definedName>
    <definedName name="__OBR1">[9]Datos!$B$4</definedName>
    <definedName name="__PAV00001" localSheetId="0">[3]GENERADOR!#REF!</definedName>
    <definedName name="__PAV00001">[3]GENERADOR!#REF!</definedName>
    <definedName name="__PAV00035" localSheetId="0">[3]GENERADOR!#REF!</definedName>
    <definedName name="__PAV00035">[3]GENERADOR!#REF!</definedName>
    <definedName name="__per1" localSheetId="0">#REF!</definedName>
    <definedName name="__per1">#REF!</definedName>
    <definedName name="__per2" localSheetId="0">#REF!</definedName>
    <definedName name="__per2">#REF!</definedName>
    <definedName name="__per3" localSheetId="0">#REF!</definedName>
    <definedName name="__per3">#REF!</definedName>
    <definedName name="__per4">#REF!</definedName>
    <definedName name="__Pro1">#REF!</definedName>
    <definedName name="__r">#REF!</definedName>
    <definedName name="__rfc1">#REF!</definedName>
    <definedName name="__TIT1">[11]DATOS!$B$1</definedName>
    <definedName name="__TIT2">[11]DATOS!$B$2</definedName>
    <definedName name="__ubi1" localSheetId="0">[12]Datos!$B$17</definedName>
    <definedName name="__ubi1">[13]Datos!$B$17</definedName>
    <definedName name="_1_0A_impresión">[14]CHECKLIST!#REF!</definedName>
    <definedName name="_19_107_pto._esc.">'[15]Datos Est.'!$A$25</definedName>
    <definedName name="_2">[16]Avalúo!#REF!</definedName>
    <definedName name="_3">[16]Avalúo!#REF!</definedName>
    <definedName name="_31_May_99">"Fin_de_ periodo"</definedName>
    <definedName name="_4" localSheetId="0">[16]Avalúo!#REF!</definedName>
    <definedName name="_4">[16]Avalúo!#REF!</definedName>
    <definedName name="_5" localSheetId="0">[16]Avalúo!#REF!</definedName>
    <definedName name="_5">[16]Avalúo!#REF!</definedName>
    <definedName name="_5A_impresión">[14]CHECKLIST!#REF!</definedName>
    <definedName name="_6" localSheetId="0">[16]Avalúo!#REF!</definedName>
    <definedName name="_6">[16]Avalúo!#REF!</definedName>
    <definedName name="_6920_7080_1">#N/A</definedName>
    <definedName name="_6920_7080_1_MO">#N/A</definedName>
    <definedName name="_6920_8640_2">#N/A</definedName>
    <definedName name="_7" localSheetId="0">[16]Avalúo!#REF!</definedName>
    <definedName name="_7">[16]Avalúo!#REF!</definedName>
    <definedName name="_7080_1032277_i">#N/A</definedName>
    <definedName name="_7080_8940_2_MO">#N/A</definedName>
    <definedName name="_7080_9790_ini">#N/A</definedName>
    <definedName name="_8">#N/A</definedName>
    <definedName name="_A45000" localSheetId="0">#REF!</definedName>
    <definedName name="_A45000">#REF!</definedName>
    <definedName name="_ACC1" localSheetId="0">#REF!</definedName>
    <definedName name="_ACC1">#REF!</definedName>
    <definedName name="_ACC2" localSheetId="0">#REF!</definedName>
    <definedName name="_ACC2">#REF!</definedName>
    <definedName name="_ACC3">#REF!</definedName>
    <definedName name="_ACC4">#REF!</definedName>
    <definedName name="_C_ESCAPE__LEFT">#REF!</definedName>
    <definedName name="_CAL2">[17]Datos!$B$7</definedName>
    <definedName name="_con1" localSheetId="0">#REF!</definedName>
    <definedName name="_con1">#REF!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IR1">#REF!</definedName>
    <definedName name="_DIR2">#REF!</definedName>
    <definedName name="_f" localSheetId="0">[7]Hoja1!#REF!</definedName>
    <definedName name="_f">[7]Hoja1!#REF!</definedName>
    <definedName name="_FAC1" localSheetId="0">#REF!</definedName>
    <definedName name="_FAC1">#REF!</definedName>
    <definedName name="_FAC2" localSheetId="0">#REF!</definedName>
    <definedName name="_FAC2">#REF!</definedName>
    <definedName name="_FAX1" localSheetId="0">#REF!</definedName>
    <definedName name="_FAX1">#REF!</definedName>
    <definedName name="_Fill" localSheetId="0" hidden="1">#REF!</definedName>
    <definedName name="_Fill" hidden="1">#REF!</definedName>
    <definedName name="_xlnm._FilterDatabase" localSheetId="0" hidden="1">'7 BANCOS'!#REF!</definedName>
    <definedName name="_fin1" localSheetId="0">#REF!</definedName>
    <definedName name="_fin1">#REF!</definedName>
    <definedName name="_FIN3" localSheetId="0">#REF!</definedName>
    <definedName name="_FIN3">#REF!</definedName>
    <definedName name="_FOT2" localSheetId="0">[3]GENERADOR!#REF!</definedName>
    <definedName name="_FOT2">[3]GENERADOR!#REF!</definedName>
    <definedName name="_G100000" localSheetId="0">#REF!</definedName>
    <definedName name="_G100000">#REF!</definedName>
    <definedName name="_IMP2">#REF!</definedName>
    <definedName name="_INI1">#REF!</definedName>
    <definedName name="_Key1" localSheetId="0" hidden="1">#REF!</definedName>
    <definedName name="_Key1" hidden="1">#REF!</definedName>
    <definedName name="_Key2" localSheetId="0" hidden="1">#REF!</definedName>
    <definedName name="_Key2" hidden="1">#REF!</definedName>
    <definedName name="_lt2">#REF!</definedName>
    <definedName name="_nov9">#REF!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9">#REF!</definedName>
    <definedName name="_OBR1">[18]DATOS!$B$4</definedName>
    <definedName name="_Order1" hidden="1">255</definedName>
    <definedName name="_Order2" hidden="1">255</definedName>
    <definedName name="_PAV00001" localSheetId="0">[3]GENERADOR!#REF!</definedName>
    <definedName name="_PAV00001">[3]GENERADOR!#REF!</definedName>
    <definedName name="_PAV00035" localSheetId="0">[3]GENERADOR!#REF!</definedName>
    <definedName name="_PAV00035">[3]GENERADOR!#REF!</definedName>
    <definedName name="_per1" localSheetId="0">#REF!</definedName>
    <definedName name="_per1">#REF!</definedName>
    <definedName name="_per2" localSheetId="0">#REF!</definedName>
    <definedName name="_per2">#REF!</definedName>
    <definedName name="_per3" localSheetId="0">#REF!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[19]DATOS!$B$1</definedName>
    <definedName name="_TIT2">[19]DATOS!$B$2</definedName>
    <definedName name="_ubi1" localSheetId="0">[12]Datos!$B$17</definedName>
    <definedName name="_ubi1">[13]Datos!$B$17</definedName>
    <definedName name="A" localSheetId="0">#REF!</definedName>
    <definedName name="A">#REF!</definedName>
    <definedName name="A_impresión_IM" localSheetId="0">#REF!</definedName>
    <definedName name="A_impresión_IM">#REF!</definedName>
    <definedName name="a3imss">#REF!</definedName>
    <definedName name="AA" localSheetId="0">[20]MATERIALES!$G$4</definedName>
    <definedName name="AA">[21]MATERIALES!$G$4</definedName>
    <definedName name="AAA">#REF!</definedName>
    <definedName name="ACAR">#REF!</definedName>
    <definedName name="ACARREVEST_RASTROJO_Lista" localSheetId="0">#REF!</definedName>
    <definedName name="ACARREVEST_RASTROJO_Lista">#REF!</definedName>
    <definedName name="ACC0" localSheetId="0">#REF!</definedName>
    <definedName name="ACC0">#REF!</definedName>
    <definedName name="ACE1PARAP">#REF!</definedName>
    <definedName name="ACERO1" localSheetId="0">#REF!</definedName>
    <definedName name="ACERO1">#REF!</definedName>
    <definedName name="acerocajas">#REF!</definedName>
    <definedName name="ACEROS">#REF!</definedName>
    <definedName name="ACTA" localSheetId="0">[22]Datos!#REF!</definedName>
    <definedName name="ACTA">[22]Datos!#REF!</definedName>
    <definedName name="ACTA1" localSheetId="0">[22]Datos!#REF!</definedName>
    <definedName name="ACTA1">[22]Datos!#REF!</definedName>
    <definedName name="ad">#REF!</definedName>
    <definedName name="AESTIMACION" localSheetId="0">'[23]FORMA E-39 '!#REF!</definedName>
    <definedName name="AESTIMACION">'[23]FORMA E-39 '!#REF!</definedName>
    <definedName name="AFECTA" localSheetId="0">#REF!</definedName>
    <definedName name="AFECTA">#REF!</definedName>
    <definedName name="AGENTE__MUNICIPAL_O_DE_POL._1">[24]DATOS!$C$35</definedName>
    <definedName name="agrar">#REF!</definedName>
    <definedName name="AGUA_T_MUN" localSheetId="0">[25]MATERIALES!$G$9</definedName>
    <definedName name="AGUA_T_MUN">[21]MATERIALES!$G$9</definedName>
    <definedName name="AHAMACAS" localSheetId="0">'[23]FORMA E-39 '!#REF!</definedName>
    <definedName name="AHAMACAS">'[23]FORMA E-39 '!#REF!</definedName>
    <definedName name="AII" localSheetId="0">#REF!</definedName>
    <definedName name="AII">#REF!</definedName>
    <definedName name="AKM">[26]Hoja1!$B$16</definedName>
    <definedName name="Al">#REF!</definedName>
    <definedName name="ALAMBRE_REC" localSheetId="0">[25]MATERIALES!$G$11</definedName>
    <definedName name="ALAMBRE_REC">[21]MATERIALES!$G$11</definedName>
    <definedName name="ALAMBRON">[21]MATERIALES!$G$11</definedName>
    <definedName name="ALKM" localSheetId="0">[27]CM!#REF!</definedName>
    <definedName name="ALKM">[27]CM!#REF!</definedName>
    <definedName name="Ancho">#REF!</definedName>
    <definedName name="andres" localSheetId="0">'[28]CVAS HOR (1)'!#REF!</definedName>
    <definedName name="andres">'[28]CVAS HOR (1)'!#REF!</definedName>
    <definedName name="ANEXD_PINT" localSheetId="0">#REF!</definedName>
    <definedName name="ANEXD_PINT">#REF!</definedName>
    <definedName name="ANEXOCDENTELLON" localSheetId="0">#REF!</definedName>
    <definedName name="ANEXOCDENTELLON">#REF!</definedName>
    <definedName name="ANTICIPO" localSheetId="0">#REF!</definedName>
    <definedName name="ANTICIPO">#REF!</definedName>
    <definedName name="anticipo1a">#REF!</definedName>
    <definedName name="anticipo2a">#REF!</definedName>
    <definedName name="anticipo3">#REF!</definedName>
    <definedName name="anticipo3a">#REF!</definedName>
    <definedName name="aprog">#REF!</definedName>
    <definedName name="Area" localSheetId="0">'[29] Generador (2)'!#REF!</definedName>
    <definedName name="Area">'[29] Generador (2)'!#REF!</definedName>
    <definedName name="_xlnm.Consolidate_Area">#N/A</definedName>
    <definedName name="_xlnm.Print_Area" localSheetId="0">'7 BANCOS'!$A$1:$M$255</definedName>
    <definedName name="_xlnm.Print_Area">#REF!</definedName>
    <definedName name="Area_de_impresñion">'[30]3.1 LARG-AVA '!$C$50</definedName>
    <definedName name="ARENA" localSheetId="0">[25]MATERIALES!$G$6</definedName>
    <definedName name="ARENA">[21]MATERIALES!$G$6</definedName>
    <definedName name="AS" localSheetId="0">IF('7 BANCOS'!FDGD,Header_Row+'7 BANCOS'!Number_of_Payments,Header_Row)</definedName>
    <definedName name="AS">IF(FDGD,Header_Row+Number_of_Payments,Header_Row)</definedName>
    <definedName name="ASAAS" localSheetId="0">#REF!</definedName>
    <definedName name="ASAAS">#REF!</definedName>
    <definedName name="ASASAS">#REF!</definedName>
    <definedName name="ASDDASD">#REF!</definedName>
    <definedName name="ASDDR">#REF!</definedName>
    <definedName name="ASF">#REF!</definedName>
    <definedName name="ASISTENTE" localSheetId="0">#REF!</definedName>
    <definedName name="ASISTENTE">#REF!</definedName>
    <definedName name="ASSSA">#REF!</definedName>
    <definedName name="Avance">#REF!</definedName>
    <definedName name="awe">#REF!</definedName>
    <definedName name="AXXD" localSheetId="0">#REF!</definedName>
    <definedName name="AXXD">#REF!</definedName>
    <definedName name="AZ" localSheetId="0" hidden="1">#REF!</definedName>
    <definedName name="AZ" hidden="1">#REF!</definedName>
    <definedName name="B">#REF!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S"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BANCOS"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bar1pte">#REF!</definedName>
    <definedName name="BARANDAL">#REF!</definedName>
    <definedName name="bas" localSheetId="0">#REF!</definedName>
    <definedName name="bas">#REF!</definedName>
    <definedName name="BASE" localSheetId="0" hidden="1">{"TEXTO DEL AVALUO",#N/A,TRUE,"AVALUO";"CALCULOS Y DICTAMEN",#N/A,TRUE,"CONDOMINIO"}</definedName>
    <definedName name="BASE" hidden="1">{"TEXTO DEL AVALUO",#N/A,TRUE,"AVALUO";"CALCULOS Y DICTAMEN",#N/A,TRUE,"CONDOMINIO"}</definedName>
    <definedName name="base?">#REF!</definedName>
    <definedName name="Base_nueva">#REF!</definedName>
    <definedName name="BASE1" localSheetId="0" hidden="1">{"TEXTO DEL AVALUO",#N/A,TRUE,"AVALUO";"CALCULOS Y DICTAMEN",#N/A,TRUE,"CONDOMINIO"}</definedName>
    <definedName name="BASE1" hidden="1">{"TEXTO DEL AVALUO",#N/A,TRUE,"AVALUO";"CALCULOS Y DICTAMEN",#N/A,TRUE,"CONDOMINIO"}</definedName>
    <definedName name="BASE2">#REF!</definedName>
    <definedName name="BASE3"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 localSheetId="0">#REF!</definedName>
    <definedName name="bd">#REF!</definedName>
    <definedName name="Beg_Bal" localSheetId="0">#REF!</definedName>
    <definedName name="Beg_Bal">#REF!</definedName>
    <definedName name="BENEFICIARIOS_1">#REF!</definedName>
    <definedName name="BGENERA">#REF!</definedName>
    <definedName name="BH">#REF!</definedName>
    <definedName name="bol">#REF!</definedName>
    <definedName name="boli">#REF!</definedName>
    <definedName name="BorLav">#REF!</definedName>
    <definedName name="BuiltIn_Database">NA()</definedName>
    <definedName name="BuiltIn_Print_Area" localSheetId="0">#REF!</definedName>
    <definedName name="BuiltIn_Print_Area">#REF!</definedName>
    <definedName name="BuiltIn_Print_Area___0">#REF!</definedName>
    <definedName name="BuiltIn_Print_Titles" localSheetId="0">#REF!</definedName>
    <definedName name="BuiltIn_Print_Titles">#REF!</definedName>
    <definedName name="buit?">#REF!</definedName>
    <definedName name="buitl0?">#REF!</definedName>
    <definedName name="buittitlt?">#REF!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ja2">#REF!</definedName>
    <definedName name="CALENDARIO">#REF!</definedName>
    <definedName name="calle">#REF!</definedName>
    <definedName name="CAMINO">'[32]E32-excavac'!$B$6</definedName>
    <definedName name="CAMINO_01">'[15]Datos Est.'!$B$6</definedName>
    <definedName name="CAMINO_04">'[33]Datos Estimación'!$B$35</definedName>
    <definedName name="CAMINO_05">'[34]Datos Estimación'!$B$37</definedName>
    <definedName name="Cantidad">#REF!</definedName>
    <definedName name="CANTIDAD_1" localSheetId="0">#REF!</definedName>
    <definedName name="CANTIDAD_1">#REF!</definedName>
    <definedName name="CANTIDAD_1_1">#REF!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NTIDADES">#REF!</definedName>
    <definedName name="CARGO_CONTRATANTE">[35]Datos!$A$2</definedName>
    <definedName name="CARGO_FORMULO">[35]Datos!$B$31</definedName>
    <definedName name="CARGO_REPRESENTANTE">[35]Datos!$B$38</definedName>
    <definedName name="CARGO_REVISO">[35]Datos!$B$35</definedName>
    <definedName name="CARPETA">#REF!</definedName>
    <definedName name="cat" localSheetId="0">#REF!</definedName>
    <definedName name="cat">#REF!</definedName>
    <definedName name="CATALBASE">#REF!</definedName>
    <definedName name="Catalogo">[36]Catálogo!$B$3:$L$121</definedName>
    <definedName name="CATALOGO_BASE">[37]Hoja1!$A$7:$C$2544</definedName>
    <definedName name="CATBASE">#REF!</definedName>
    <definedName name="CATE" localSheetId="0">#REF!</definedName>
    <definedName name="CATE">#REF!</definedName>
    <definedName name="CC">#REF!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 localSheetId="0">[25]MATERIALES!$G$4</definedName>
    <definedName name="CEMENTO_N_T_1">[21]MATERIALES!$G$4</definedName>
    <definedName name="CFFGG" localSheetId="0">#REF!</definedName>
    <definedName name="CFFGG">#REF!</definedName>
    <definedName name="cgfd">#REF!</definedName>
    <definedName name="CHINTI" localSheetId="0" hidden="1">{"TEXTO DEL AVALUO",#N/A,FALSE,"AVALUO";"CALCULOS Y DICTAMEN",#N/A,FALSE,"CONDOMINIO"}</definedName>
    <definedName name="CHINTI" hidden="1">{"TEXTO DEL AVALUO",#N/A,FALSE,"AVALUO";"CALCULOS Y DICTAMEN",#N/A,FALSE,"CONDOMINIO"}</definedName>
    <definedName name="CHORO" localSheetId="0">#REF!</definedName>
    <definedName name="CHORO">#REF!</definedName>
    <definedName name="CHORO2">[22]Datos!$A$6</definedName>
    <definedName name="CIPIO" localSheetId="0">#REF!</definedName>
    <definedName name="CIPIO">#REF!</definedName>
    <definedName name="CIPIOR">#REF!</definedName>
    <definedName name="CIUDAT1">#REF!</definedName>
    <definedName name="CIUDNOT">#REF!</definedName>
    <definedName name="ClaveFasar">#REF!</definedName>
    <definedName name="Claves">[38]presupuesto!$A$6:$A$494</definedName>
    <definedName name="CLAVO_1I2A31I2" localSheetId="0">[25]MATERIALES!$G$43</definedName>
    <definedName name="CLAVO_1I2A31I2">[21]MATERIALES!$G$43</definedName>
    <definedName name="codigo" localSheetId="0">#REF!</definedName>
    <definedName name="codigo">#REF!</definedName>
    <definedName name="CODIGO1" localSheetId="0">#REF!</definedName>
    <definedName name="CODIGO1">#REF!</definedName>
    <definedName name="COL">[39]DATOS!#REF!</definedName>
    <definedName name="colonia" localSheetId="0">#REF!</definedName>
    <definedName name="colonia">#REF!</definedName>
    <definedName name="COLONIA1">#REF!</definedName>
    <definedName name="comision" localSheetId="0">#REF!</definedName>
    <definedName name="comision">#REF!</definedName>
    <definedName name="COMPACTACION">#REF!</definedName>
    <definedName name="Con_Sanción">#REF!</definedName>
    <definedName name="conce?">#REF!</definedName>
    <definedName name="CONCEP">[18]DATOS!$A$6</definedName>
    <definedName name="CONCEP1">[18]DATOS!$B$6</definedName>
    <definedName name="CONCEPTO">#REF!</definedName>
    <definedName name="CONCPARA">#REF!</definedName>
    <definedName name="CONCPARAP">#REF!</definedName>
    <definedName name="condom12" localSheetId="0" hidden="1">{"TEXTO DEL AVALUO",#N/A,FALSE,"AVALUO";"CALCULOS Y DICTAMEN",#N/A,FALSE,"CONDOMINIO"}</definedName>
    <definedName name="condom12" hidden="1">{"TEXTO DEL AVALUO",#N/A,FALSE,"AVALUO";"CALCULOS Y DICTAMEN",#N/A,FALSE,"CONDOMINIO"}</definedName>
    <definedName name="conjtrato3">#REF!</definedName>
    <definedName name="CONNO" localSheetId="0">[12]Datos!$A$22</definedName>
    <definedName name="CONNO">[13]Datos!$A$22</definedName>
    <definedName name="CONNO1" localSheetId="0">[12]Datos!$C$22</definedName>
    <definedName name="CONNO1">[13]Datos!$C$22</definedName>
    <definedName name="cont">[40]Hoja1!$B$5</definedName>
    <definedName name="CONT1">[39]DATOS!$A$20</definedName>
    <definedName name="CONTANUAL" localSheetId="0">#REF!</definedName>
    <definedName name="CONTANUAL">#REF!</definedName>
    <definedName name="CONTRA">[41]Hoja1!$B$8</definedName>
    <definedName name="contratante1">#REF!</definedName>
    <definedName name="contratante2">#REF!</definedName>
    <definedName name="contratante3">#REF!</definedName>
    <definedName name="contratante4">#REF!</definedName>
    <definedName name="CONTRATANTE5">#REF!</definedName>
    <definedName name="Contratista" localSheetId="0">#REF!</definedName>
    <definedName name="Contratista">#REF!</definedName>
    <definedName name="CONTRATO">[42]Hoja1!$B$5</definedName>
    <definedName name="CONTRATO_No">[35]Datos!$B$5</definedName>
    <definedName name="Contrato_No." localSheetId="0">#REF!</definedName>
    <definedName name="Contrato_No.">#REF!</definedName>
    <definedName name="contrato1">#REF!</definedName>
    <definedName name="contrato1a">#REF!</definedName>
    <definedName name="contrato2">#REF!</definedName>
    <definedName name="contrato2a">#REF!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O">#REF!</definedName>
    <definedName name="conv">#REF!</definedName>
    <definedName name="CONV1">[39]DATOS!#REF!</definedName>
    <definedName name="CONVENIO">[39]DATOS!#REF!</definedName>
    <definedName name="convenio1">#REF!</definedName>
    <definedName name="convenio1a">#REF!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toria">#REF!</definedName>
    <definedName name="coord.1">#REF!</definedName>
    <definedName name="COORDINADOR_SUPERVISION">[35]Datos!$B$2</definedName>
    <definedName name="correo" localSheetId="0">#REF!</definedName>
    <definedName name="correo">#REF!</definedName>
    <definedName name="CORREO1">#REF!</definedName>
    <definedName name="corte">#REF!</definedName>
    <definedName name="Corteb">#REF!</definedName>
    <definedName name="cortec">#REF!</definedName>
    <definedName name="CP06_">#REF!</definedName>
    <definedName name="Croquiss" localSheetId="0">OFFSET([43]Base_Fotos!$F$2,MATCH('[43]Información gráfica'!$I$14,ListaCroquis,0)-1,0,1,1)</definedName>
    <definedName name="Croquiss">OFFSET([43]Base_Fotos!$F$2,MATCH('[43]Información gráfica'!$I$14,ListaCroquis,0)-1,0,1,1)</definedName>
    <definedName name="CRV">'[44]CVAS HOR'!$AE$9:$AF$11</definedName>
    <definedName name="CUADRO1" localSheetId="0">#REF!</definedName>
    <definedName name="CUADRO1">#REF!</definedName>
    <definedName name="cuadro2">#REF!</definedName>
    <definedName name="CUENTA_1" localSheetId="0">#REF!</definedName>
    <definedName name="CUENTA_1">#REF!</definedName>
    <definedName name="CUENTA_2">#REF!</definedName>
    <definedName name="cv">[45]Cálculos!#REF!</definedName>
    <definedName name="cvnr">#REF!</definedName>
    <definedName name="D" localSheetId="0">#REF!</definedName>
    <definedName name="D">#REF!</definedName>
    <definedName name="DASASD">#REF!</definedName>
    <definedName name="DAT_TUBO">[46]T.MURO!$A$2:$F$6</definedName>
    <definedName name="Data" localSheetId="0">#REF!</definedName>
    <definedName name="Data">#REF!</definedName>
    <definedName name="DATOS">[47]DATOS!$A:$Y</definedName>
    <definedName name="DDDD" localSheetId="0">#REF!</definedName>
    <definedName name="DDDD">#REF!</definedName>
    <definedName name="DDFF">#REF!</definedName>
    <definedName name="DDSD">#REF!</definedName>
    <definedName name="DDSSFFF">#REF!</definedName>
    <definedName name="de">[48]Avalúo!#REF!</definedName>
    <definedName name="DEEEEEEEE" hidden="1">#REF!</definedName>
    <definedName name="DEKM">[26]Hoja1!$B$15</definedName>
    <definedName name="Del">#REF!</definedName>
    <definedName name="DELKM" localSheetId="0">[27]CM!#REF!</definedName>
    <definedName name="DELKM">[27]CM!#REF!</definedName>
    <definedName name="DERRUMBE" hidden="1">{"TEXTO DEL AVALUO",#N/A,TRUE,"AVALUO";"CALCULOS Y DICTAMEN",#N/A,TRUE,"CONDOMINIO"}</definedName>
    <definedName name="derrumbes">'[49]Datos Estimación'!$B$8</definedName>
    <definedName name="descripcion" localSheetId="0">#REF!</definedName>
    <definedName name="descripcion">#REF!</definedName>
    <definedName name="Desmonte">#REF!</definedName>
    <definedName name="DESPALME">#REF!</definedName>
    <definedName name="DF">#REF!</definedName>
    <definedName name="DFDFF">#REF!</definedName>
    <definedName name="DFER">#REF!</definedName>
    <definedName name="DFFDSV">#REF!</definedName>
    <definedName name="DFFHJ">#REF!</definedName>
    <definedName name="DFFSFD">#REF!</definedName>
    <definedName name="DFGDFGDFG">#REF!</definedName>
    <definedName name="DFGFDBG">#REF!</definedName>
    <definedName name="DFSADFS">#REF!</definedName>
    <definedName name="DFSFGGG">#REF!</definedName>
    <definedName name="dgfgf">#REF!</definedName>
    <definedName name="diam">#REF!</definedName>
    <definedName name="DIBUJO">#REF!</definedName>
    <definedName name="DIESEL" localSheetId="0">[25]MATERIALES!$G$44</definedName>
    <definedName name="DIESEL">[21]MATERIALES!$G$44</definedName>
    <definedName name="DIOS" hidden="1">#REF!</definedName>
    <definedName name="DIRECCION" localSheetId="0">#REF!</definedName>
    <definedName name="DIRECCION">#REF!</definedName>
    <definedName name="DIRECTO" localSheetId="0">[22]AE10b!#REF!</definedName>
    <definedName name="DIRECTO">[22]AE10b!#REF!</definedName>
    <definedName name="DIRECTOR">[50]Hoja1!$B$21</definedName>
    <definedName name="DIRECTOR1">[39]DATOS!$B$33</definedName>
    <definedName name="DIRECTOR2">[39]DATOS!$A$33</definedName>
    <definedName name="DISTRITO__1">[24]DATOS!$C$8</definedName>
    <definedName name="DISTRITO_2">[24]DATOS!$D$8</definedName>
    <definedName name="domicilio" localSheetId="0">#REF!</definedName>
    <definedName name="domicilio">#REF!</definedName>
    <definedName name="DSAF">#REF!</definedName>
    <definedName name="DSASDV">#REF!</definedName>
    <definedName name="DSCR">[51]Descripciones!$A$11:$C$220</definedName>
    <definedName name="DSDAFDSAF" localSheetId="0">#REF!</definedName>
    <definedName name="DSDAFDSAF">#REF!</definedName>
    <definedName name="DSDDFFDF" localSheetId="0">#REF!</definedName>
    <definedName name="DSDDFFDF">#REF!</definedName>
    <definedName name="DSDFDSA" localSheetId="0">#REF!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tert">#REF!</definedName>
    <definedName name="DVSAFDFA">#REF!</definedName>
    <definedName name="DVSDF">#REF!</definedName>
    <definedName name="DWDDDFFGGHHT">#REF!</definedName>
    <definedName name="E">'[52]PROG-EJEC-PT6A'!#REF!</definedName>
    <definedName name="EE" localSheetId="0">#REF!</definedName>
    <definedName name="EE">#REF!</definedName>
    <definedName name="EEE" localSheetId="0">'[52]PROG-EJEC-PT6A'!#REF!</definedName>
    <definedName name="EEE">'[52]PROG-EJEC-PT6A'!#REF!</definedName>
    <definedName name="eeeeerrrrr" localSheetId="0">#REF!</definedName>
    <definedName name="eeeeerrrrr">#REF!</definedName>
    <definedName name="eertrt">#REF!</definedName>
    <definedName name="EJE" localSheetId="0">[53]EJES!$C$2:$C$6</definedName>
    <definedName name="EJE">[54]EJES!$C$2:$C$6</definedName>
    <definedName name="EJERCICIO__2" localSheetId="0">#REF!</definedName>
    <definedName name="EJERCICIO__2">#REF!</definedName>
    <definedName name="EJES" localSheetId="0">INDIRECT(INDEX('7 BANCOS'!EJE,[53]EJES!$D$1))</definedName>
    <definedName name="EJES">INDIRECT(INDEX(EJE,[54]EJES!$D$1))</definedName>
    <definedName name="elementos">#REF!</definedName>
    <definedName name="empresa">[22]Datos!$A$3</definedName>
    <definedName name="EMPRESA_SUPERVISORA">[35]Datos!$B$33</definedName>
    <definedName name="EMPRESA1">[39]DATOS!$A$6</definedName>
    <definedName name="empresa1a">#REF!</definedName>
    <definedName name="empresa2">#REF!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ND">#REF!</definedName>
    <definedName name="End_Bal" localSheetId="0">#REF!</definedName>
    <definedName name="End_Bal">#REF!</definedName>
    <definedName name="ENTE" localSheetId="0">[53]ENTES!$B$2:$B$25</definedName>
    <definedName name="ENTE">[54]ENTES!$B$2:$B$25</definedName>
    <definedName name="ENTES" localSheetId="0">INDIRECT(INDEX('7 BANCOS'!ENTE,[53]ENTES!$D$1))</definedName>
    <definedName name="ENTES">INDIRECT(INDEX(ENTE,[54]ENTES!$D$1))</definedName>
    <definedName name="epiooo" localSheetId="0">[55]TERRENO!#REF!</definedName>
    <definedName name="epiooo">[56]TERRENO!#REF!</definedName>
    <definedName name="ererf">#REF!</definedName>
    <definedName name="ES" localSheetId="0">#REF!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NO">#REF!</definedName>
    <definedName name="ESNO1">#REF!</definedName>
    <definedName name="ESNOT">#REF!</definedName>
    <definedName name="ESNOT1">#REF!</definedName>
    <definedName name="ESPECIALES" localSheetId="0">[57]Auxiliar!#REF!</definedName>
    <definedName name="ESPECIALES">[57]Auxiliar!#REF!</definedName>
    <definedName name="ESPECIALES_ELEC" localSheetId="0">[57]Auxiliar!#REF!</definedName>
    <definedName name="ESPECIALES_ELEC">[57]Auxiliar!#REF!</definedName>
    <definedName name="ESPESOR">#REF!</definedName>
    <definedName name="est" localSheetId="0">#REF!</definedName>
    <definedName name="est">#REF!</definedName>
    <definedName name="est_1">'[15]Datos Est.'!$B$12</definedName>
    <definedName name="estado" localSheetId="0">#REF!</definedName>
    <definedName name="estado">#REF!</definedName>
    <definedName name="ESTADO__1" localSheetId="0">#REF!</definedName>
    <definedName name="ESTADO__1">#REF!</definedName>
    <definedName name="ESTADO_2" localSheetId="0">#REF!</definedName>
    <definedName name="ESTADO_2">#REF!</definedName>
    <definedName name="ESTADO1">#REF!</definedName>
    <definedName name="ESTIM">[41]Hoja1!$B$9</definedName>
    <definedName name="estimac">#REF!</definedName>
    <definedName name="ESTIMACION">[42]Hoja1!$B$9</definedName>
    <definedName name="ESTIMACIÓN">'[58]DATOS DE OBRA'!$B$9</definedName>
    <definedName name="Estimación_No." localSheetId="0">#REF!</definedName>
    <definedName name="Estimación_No.">#REF!</definedName>
    <definedName name="ESTIMACION1">[39]DATOS!$A$15</definedName>
    <definedName name="estimacion1a">#REF!</definedName>
    <definedName name="estimacion2">#REF!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O1">[39]DATOS!$A$32</definedName>
    <definedName name="estno">#REF!</definedName>
    <definedName name="ESTRATEGIAS" localSheetId="0">[53]EJES!$E$22:$E$29</definedName>
    <definedName name="ESTRATEGIAS">[54]EJES!$E$22:$E$29</definedName>
    <definedName name="etapa" localSheetId="0">[12]Datos!$F$18</definedName>
    <definedName name="etapa">[13]Datos!$F$18</definedName>
    <definedName name="etapa1" localSheetId="0">[12]Datos!$G$18</definedName>
    <definedName name="etapa1">[13]Datos!$G$18</definedName>
    <definedName name="ETRYT">#N/A</definedName>
    <definedName name="Exca">'[29] Generador (2)'!$J$28</definedName>
    <definedName name="EXCAVCAN" hidden="1">{"TEXTO DEL AVALUO",#N/A,TRUE,"AVALUO";"CALCULOS Y DICTAMEN",#N/A,TRUE,"CONDOMINIO"}</definedName>
    <definedName name="excedente" localSheetId="0">'[59]Generador Mbase'!#REF!</definedName>
    <definedName name="excedente">'[59]Generador Mbase'!#REF!</definedName>
    <definedName name="Excel_BuiltIn_Consolidate_Area">NA()</definedName>
    <definedName name="Excel_BuiltIn_Print_Area_11_1" localSheetId="0">#REF!</definedName>
    <definedName name="Excel_BuiltIn_Print_Area_11_1">#REF!</definedName>
    <definedName name="Excel_BuiltIn_Print_Area_12_1" localSheetId="0">#REF!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2_1">#REF!</definedName>
    <definedName name="Excel_BuiltIn_Print_Area_3">#REF!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'[49]Datos Estimación'!$B$16</definedName>
    <definedName name="Extra_Pay" localSheetId="0">#REF!</definedName>
    <definedName name="Extra_Pay">#REF!</definedName>
    <definedName name="EXTRACCION" hidden="1">{"TEXTO DEL AVALUO",#N/A,TRUE,"AVALUO";"CALCULOS Y DICTAMEN",#N/A,TRUE,"CONDOMINIO"}</definedName>
    <definedName name="EXTRACCION1" hidden="1">{"TEXTO DEL AVALUO",#N/A,TRUE,"AVALUO";"CALCULOS Y DICTAMEN",#N/A,TRUE,"CONDOMINIO"}</definedName>
    <definedName name="EXTRAORDINARIOS" localSheetId="0">#REF!</definedName>
    <definedName name="EXTRAORDINARIOS">#REF!</definedName>
    <definedName name="F_contrato">#REF!</definedName>
    <definedName name="FAC" localSheetId="0">DATE(YEAR([0]!Loan_Start),MONTH([0]!Loan_Start)+Payment_Number,DAY([0]!Loan_Start))</definedName>
    <definedName name="FAC">DATE(YEAR([0]!Loan_Start),MONTH([0]!Loan_Start)+Payment_Number,DAY([0]!Loan_Start))</definedName>
    <definedName name="fax" localSheetId="0">#REF!</definedName>
    <definedName name="fax">#REF!</definedName>
    <definedName name="FD" hidden="1">#REF!</definedName>
    <definedName name="FDF" localSheetId="0">#REF!</definedName>
    <definedName name="FDF">#REF!</definedName>
    <definedName name="FDGD" localSheetId="0">IF(Loan_Amount*Interest_Rate*Loan_Years*Loan_Start&gt;0,1,0)</definedName>
    <definedName name="FDGD">IF(Loan_Amount*Interest_Rate*Loan_Years*Loan_Start&gt;0,1,0)</definedName>
    <definedName name="FECC" localSheetId="0">#REF!</definedName>
    <definedName name="FECC">#REF!</definedName>
    <definedName name="FECHA">[42]Hoja1!$B$11</definedName>
    <definedName name="FECHA_AUTORIZACION">[35]Datos!$B$12</definedName>
    <definedName name="Fecha_Contrato" localSheetId="0">#REF!</definedName>
    <definedName name="Fecha_Contrato">#REF!</definedName>
    <definedName name="FECHA_DE_APROBACION_DE_EXP.1">#REF!</definedName>
    <definedName name="FECHA_DE_ELABORACION_DE_EXP.1">#REF!</definedName>
    <definedName name="Fecha_Estimación">#REF!</definedName>
    <definedName name="FECHA_INICIO">[35]Datos!$B$9</definedName>
    <definedName name="FECHA_INICIO_DIFERIDO">[35]Datos!$B$7</definedName>
    <definedName name="FECHA_REVISION">[35]Datos!$B$11</definedName>
    <definedName name="FECHA_TERMINACION">[35]Datos!$B$10</definedName>
    <definedName name="FECHA_TERMINACION_DIFERIDO">[35]Datos!$B$8</definedName>
    <definedName name="fechacom" localSheetId="0">#REF!</definedName>
    <definedName name="fechacom">#REF!</definedName>
    <definedName name="Fechaes">#REF!</definedName>
    <definedName name="fechaes1">#REF!</definedName>
    <definedName name="FECONT1">[39]DATOS!$A$21</definedName>
    <definedName name="FEDE">[24]DATOS!$C$37</definedName>
    <definedName name="fere">#REF!</definedName>
    <definedName name="FERGFRGRR" localSheetId="0">#REF!</definedName>
    <definedName name="FERGFRGRR">#REF!</definedName>
    <definedName name="ff" localSheetId="0">#REF!</definedName>
    <definedName name="ff">#REF!</definedName>
    <definedName name="fffff" localSheetId="0">[16]Avalúo!#REF!</definedName>
    <definedName name="fffff">[16]Avalúo!#REF!</definedName>
    <definedName name="FFGGGGG" localSheetId="0">#REF!</definedName>
    <definedName name="FFGGGGG">#REF!</definedName>
    <definedName name="ffgr">#REF!</definedName>
    <definedName name="fg">#REF!</definedName>
    <definedName name="fgffff" localSheetId="0"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fgffff"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fggfrtr">#REF!</definedName>
    <definedName name="FGGGG" localSheetId="0">#REF!</definedName>
    <definedName name="FGGGG">#REF!</definedName>
    <definedName name="FGGHHHH">#REF!</definedName>
    <definedName name="FGHG">#REF!</definedName>
    <definedName name="FGNHFRTGUYHRTG">#REF!</definedName>
    <definedName name="fgr">#REF!</definedName>
    <definedName name="fgrf">#REF!</definedName>
    <definedName name="FGSDGVDGVFDG">#REF!</definedName>
    <definedName name="FGTR">#REF!</definedName>
    <definedName name="FILTRO">#REF!</definedName>
    <definedName name="fin">#REF!</definedName>
    <definedName name="FIN.2">#REF!</definedName>
    <definedName name="fin.22">#REF!</definedName>
    <definedName name="FIN_">#REF!</definedName>
    <definedName name="Fin_de_periodo">#REF!</definedName>
    <definedName name="FIN_EST">[35]Datos!$F$16</definedName>
    <definedName name="FIN1A">[39]DATOS!$D$17</definedName>
    <definedName name="FIN2A">[39]DATOS!$C$17</definedName>
    <definedName name="finicio" localSheetId="0">#REF!</definedName>
    <definedName name="finicio">#REF!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FJE" localSheetId="0">#REF!</definedName>
    <definedName name="FJFJE">#REF!</definedName>
    <definedName name="FLICI" localSheetId="0">#REF!</definedName>
    <definedName name="FLICI">#REF!</definedName>
    <definedName name="flicitacion" localSheetId="0">#REF!</definedName>
    <definedName name="flicitacion">#REF!</definedName>
    <definedName name="FONDO" localSheetId="0" hidden="1">#REF!</definedName>
    <definedName name="FONDO" hidden="1">#REF!</definedName>
    <definedName name="FONDO__1">[24]DATOS!$C$5</definedName>
    <definedName name="FONDO__2">[24]DATOS!$D$5</definedName>
    <definedName name="FORMA_E7">[35]E7!$B$14:$H$78</definedName>
    <definedName name="FORMULA">#N/A</definedName>
    <definedName name="FORMULO">[35]Datos!$B$30</definedName>
    <definedName name="FORMULO_PERSONA">[35]Datos!$B$32</definedName>
    <definedName name="FOTOS"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FOTOS1"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fr">#REF!</definedName>
    <definedName name="FRENTE">#REF!</definedName>
    <definedName name="FRGW4T" localSheetId="0">#REF!</definedName>
    <definedName name="FRGW4T">#REF!</definedName>
    <definedName name="frrtg">#REF!</definedName>
    <definedName name="FSDF" localSheetId="0">#REF!</definedName>
    <definedName name="FSDF">#REF!</definedName>
    <definedName name="FSDGDRH">#REF!</definedName>
    <definedName name="ftermino">#REF!</definedName>
    <definedName name="Full_Print">#REF!</definedName>
    <definedName name="FUNCIÓN" localSheetId="0">[53]FUNCIONALIDAD!$E$2:$E$5</definedName>
    <definedName name="FUNCIÓN">[54]FUNCIONALIDAD!$E$2:$E$5</definedName>
    <definedName name="FUNCIONES" localSheetId="0">INDIRECT(INDEX('7 BANCOS'!FUNCIÓN,[53]FUNCIONALIDAD!$A$1))</definedName>
    <definedName name="FUNCIONES">INDIRECT(INDEX(FUNCIÓN,[54]FUNCIONALIDAD!$A$1))</definedName>
    <definedName name="FUNCIONES2" localSheetId="0">#REF!</definedName>
    <definedName name="FUNCIONES2">#REF!</definedName>
    <definedName name="G" localSheetId="0">#REF!</definedName>
    <definedName name="G">#REF!</definedName>
    <definedName name="gdt" localSheetId="0">#REF!</definedName>
    <definedName name="gdt">#REF!</definedName>
    <definedName name="GE"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GE"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GEN"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GEN"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GENRRR" localSheetId="0">#REF!</definedName>
    <definedName name="GENRRR">#REF!</definedName>
    <definedName name="gfere">#REF!</definedName>
    <definedName name="gg" localSheetId="0">[16]Avalúo!#REF!</definedName>
    <definedName name="gg">[16]Avalúo!#REF!</definedName>
    <definedName name="ggg44g">[61]TERRENO!#REF!</definedName>
    <definedName name="GGGGGGGGGGGG" localSheetId="0"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GGGGGGGGGGGG"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ggyyer">#REF!</definedName>
    <definedName name="ghhhj">#REF!</definedName>
    <definedName name="GOLFO">#REF!</definedName>
    <definedName name="GRAVA" localSheetId="0">[25]MATERIALES!$G$5</definedName>
    <definedName name="GRAVA">[21]MATERIALES!$G$5</definedName>
    <definedName name="H" localSheetId="0">#REF!</definedName>
    <definedName name="H">#REF!</definedName>
    <definedName name="Header_Row">ROW(#REF!)</definedName>
    <definedName name="HECTOR">#REF!</definedName>
    <definedName name="HECTOR1">#REF!</definedName>
    <definedName name="HECTOR2">#REF!</definedName>
    <definedName name="HECTOR3">#REF!</definedName>
    <definedName name="HECTOR4">#REF!</definedName>
    <definedName name="HELLO"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HEY"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hh" localSheetId="0"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hh"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HID.">#REF!</definedName>
    <definedName name="HOJ.1">'[63]E-39'!$J$35</definedName>
    <definedName name="HOJ.11">'[63]E-33'!$O$33</definedName>
    <definedName name="HOJ.12">'[63]E-39'!$J$293</definedName>
    <definedName name="HOJ.13">'[63]E-40'!$L$32</definedName>
    <definedName name="HOJ.2">'[63]E-32'!$L$38</definedName>
    <definedName name="HOJ.3">'[63]E-39'!$J$78</definedName>
    <definedName name="HOJ.4">'[63]E-39'!$J$121</definedName>
    <definedName name="HOJ.5">'[63]E-39'!$J$164</definedName>
    <definedName name="HOJ.6">'[63]E-39'!$J$207</definedName>
    <definedName name="HOJ.7">'[63]E-39'!$J$250</definedName>
    <definedName name="HOJA_01" localSheetId="0">#REF!</definedName>
    <definedName name="HOJA_01">#REF!</definedName>
    <definedName name="HOJA_02">#REF!</definedName>
    <definedName name="HOJA_03">#REF!</definedName>
    <definedName name="HOJA_5">#REF!</definedName>
    <definedName name="HOLA">#REF!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_contrato">#REF!</definedName>
    <definedName name="IBD">[64]terracerias!#REF!</definedName>
    <definedName name="IBDF">[65]terracerias!#REF!</definedName>
    <definedName name="Importe" localSheetId="0">#REF!</definedName>
    <definedName name="Importe">#REF!</definedName>
    <definedName name="IMPORTE_CONTRATO">[35]Datos!$B$18</definedName>
    <definedName name="Importe1">#REF!</definedName>
    <definedName name="Imprimir_área_IM">#REF!</definedName>
    <definedName name="imss" localSheetId="0">#REF!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1A">[39]DATOS!$D$16</definedName>
    <definedName name="INI2A">[39]DATOS!$C$16</definedName>
    <definedName name="INICATCC">#REF!</definedName>
    <definedName name="inicial" localSheetId="0">#REF!</definedName>
    <definedName name="inicial">#REF!</definedName>
    <definedName name="inicio" localSheetId="0">[12]Datos!$A$26</definedName>
    <definedName name="inicio">[13]Datos!$A$26</definedName>
    <definedName name="INICIO_EST">[35]Datos!$D$16</definedName>
    <definedName name="inicio1" localSheetId="0">[12]Datos!$C$26</definedName>
    <definedName name="inicio1">[13]Datos!$C$26</definedName>
    <definedName name="INICIO2">[39]DATOS!$D$21</definedName>
    <definedName name="INSTANCIA_EJECUTORA_1" localSheetId="0">#REF!</definedName>
    <definedName name="INSTANCIA_EJECUTORA_1">#REF!</definedName>
    <definedName name="INSUMANO">[22]AE09b!$F$20</definedName>
    <definedName name="INSUMAQ">[22]AE09c!$F$19</definedName>
    <definedName name="INSUMAT">[22]AE09a!$F$40</definedName>
    <definedName name="INSUMOS" localSheetId="0">#REF!</definedName>
    <definedName name="INSUMOS">#REF!</definedName>
    <definedName name="Int" localSheetId="0">#REF!</definedName>
    <definedName name="Int">#REF!</definedName>
    <definedName name="Interest_Rate">#REF!</definedName>
    <definedName name="ISRmensual">[66]PRESTACIONES!#REF!</definedName>
    <definedName name="IVA" localSheetId="0">#REF!</definedName>
    <definedName name="IVA">#REF!</definedName>
    <definedName name="j" localSheetId="0">[1]Cálculos!#REF!</definedName>
    <definedName name="j">[1]Cálculos!#REF!</definedName>
    <definedName name="JEFE">[41]Hoja1!$B$13</definedName>
    <definedName name="JEFESUP">[50]Hoja1!$B$19</definedName>
    <definedName name="jhgjg">#REF!</definedName>
    <definedName name="JINIO" localSheetId="0" hidden="1">{#N/A,#N/A,FALSE,"AVALUO";#N/A,#N/A,FALSE,"CONDOMINIO";#N/A,#N/A,FALSE,"IGECEM"}</definedName>
    <definedName name="JINIO" hidden="1">{#N/A,#N/A,FALSE,"AVALUO";#N/A,#N/A,FALSE,"CONDOMINIO";#N/A,#N/A,FALSE,"IGECEM"}</definedName>
    <definedName name="JJ" localSheetId="0">#REF!</definedName>
    <definedName name="JJ">#REF!</definedName>
    <definedName name="jr">#REF!</definedName>
    <definedName name="K">#N/A</definedName>
    <definedName name="KARP">#REF!</definedName>
    <definedName name="KCROQUIS" localSheetId="0">#REF!</definedName>
    <definedName name="KCROQUIS">#REF!</definedName>
    <definedName name="KJA2CABAS">#REF!</definedName>
    <definedName name="kjf">#REF!</definedName>
    <definedName name="kk" localSheetId="0">#REF!</definedName>
    <definedName name="kk">#REF!</definedName>
    <definedName name="KKLO" localSheetId="0" hidden="1">{"TEXTO DEL AVALUO",#N/A,TRUE,"AVALUO";"CALCULOS Y DICTAMEN",#N/A,TRUE,"CONDOMINIO"}</definedName>
    <definedName name="KKLO" hidden="1">{"TEXTO DEL AVALUO",#N/A,TRUE,"AVALUO";"CALCULOS Y DICTAMEN",#N/A,TRUE,"CONDOMINIO"}</definedName>
    <definedName name="KROQUIS" localSheetId="0">#REF!</definedName>
    <definedName name="KROQUIS">#REF!</definedName>
    <definedName name="l">'[15]Datos Est.'!$B$19</definedName>
    <definedName name="L.D.V.">#REF!</definedName>
    <definedName name="LA" localSheetId="0">#REF!</definedName>
    <definedName name="LA">#REF!</definedName>
    <definedName name="LACCION" localSheetId="0">INDIRECT([53]DATOS!$C$34)</definedName>
    <definedName name="LACCION">INDIRECT([54]DATOS!$C$34)</definedName>
    <definedName name="largo">#REF!</definedName>
    <definedName name="LargoTotal">#REF!</definedName>
    <definedName name="LARGUILLO" localSheetId="0"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LARGUILLO"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Last_Row" localSheetId="0">IF('7 BANCOS'!Values_Entered,Header_Row+'7 BANCOS'!Number_of_Payments,Header_Row)</definedName>
    <definedName name="Last_Row">IF(Values_Entered,Header_Row+Number_of_Payments,Header_Row)</definedName>
    <definedName name="lavaderos" hidden="1">{#N/A,#N/A,FALSE,"AVALUO";#N/A,#N/A,FALSE,"CONDOMINIO";#N/A,#N/A,FALSE,"IGECEM"}</definedName>
    <definedName name="LD.V.">#REF!</definedName>
    <definedName name="LDVia02">#REF!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 localSheetId="0">#REF!</definedName>
    <definedName name="LE">#REF!</definedName>
    <definedName name="LEGAL">[50]Hoja1!$B$20</definedName>
    <definedName name="LEGAL2">[39]DATOS!$A$31</definedName>
    <definedName name="lici1" localSheetId="0">#REF!</definedName>
    <definedName name="lici1">#REF!</definedName>
    <definedName name="licitacion">#REF!</definedName>
    <definedName name="LIOPERTU" localSheetId="0" hidden="1">{#N/A,#N/A,FALSE,"AVALUO";#N/A,#N/A,FALSE,"CONDOMINIO";#N/A,#N/A,FALSE,"TDF"}</definedName>
    <definedName name="LIOPERTU" hidden="1">{#N/A,#N/A,FALSE,"AVALUO";#N/A,#N/A,FALSE,"CONDOMINIO";#N/A,#N/A,FALSE,"TDF"}</definedName>
    <definedName name="LIST">[67]DBASE!$M$2:$AO$4</definedName>
    <definedName name="LISTA100A4" localSheetId="0">#REF!</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OFFSET([43]Base_Fotos!$E$2,0,0,COUNTA([43]Base_Fotos!$E$1:$E$65536)-1,1)</definedName>
    <definedName name="liui" localSheetId="0">#REF!</definedName>
    <definedName name="liui">#REF!</definedName>
    <definedName name="LLLL"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lllllu" localSheetId="0">#REF!</definedName>
    <definedName name="lllllu">#REF!</definedName>
    <definedName name="LÑÑÑÑ">#REF!</definedName>
    <definedName name="Loan_Amount">#REF!</definedName>
    <definedName name="Loan_Start">#REF!</definedName>
    <definedName name="Loan_Years">#REF!</definedName>
    <definedName name="Loc">#REF!</definedName>
    <definedName name="Localidad">#REF!</definedName>
    <definedName name="LOCALIDAD__1">[24]DATOS!$C$10</definedName>
    <definedName name="LOCALIDAD_2">[24]DATOS!$D$10</definedName>
    <definedName name="logo">#REF!</definedName>
    <definedName name="LON" localSheetId="0">#REF!</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[51]Ejes!$A$35:$B$191</definedName>
    <definedName name="LUCY" localSheetId="0">#REF!</definedName>
    <definedName name="LUCY">#REF!</definedName>
    <definedName name="LUGA1">[39]DATOS!$A$23</definedName>
    <definedName name="Lugar" localSheetId="0">#REF!</definedName>
    <definedName name="Lugar">#REF!</definedName>
    <definedName name="LUIS"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LUIS"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M">#REF!</definedName>
    <definedName name="Macro2">'[68]8.-E39 ALCANT TUB. DE CONCR '!Macro2</definedName>
    <definedName name="MACROS" localSheetId="0">#REF!</definedName>
    <definedName name="MACROS">#REF!</definedName>
    <definedName name="MADE_P3A_BARR24" localSheetId="0">[25]MATERIALES!$G$56</definedName>
    <definedName name="MADE_P3A_BARR24">[21]MATERIALES!$G$56</definedName>
    <definedName name="MADE_P3A_DUEL14" localSheetId="0">[25]MATERIALES!$G$57</definedName>
    <definedName name="MADE_P3A_DUEL14">[21]MATERIALES!$G$57</definedName>
    <definedName name="MANUEL">'[68]8.-E39 ALCANT TUB. DE CONCR '!MANUEL</definedName>
    <definedName name="MAQ" localSheetId="0">#REF!</definedName>
    <definedName name="MAQ">#REF!</definedName>
    <definedName name="MAQUINA" localSheetId="0">[22]AE09a!#REF!</definedName>
    <definedName name="MAQUINA">[22]AE09a!#REF!</definedName>
    <definedName name="MAQUINARIA" localSheetId="0">#REF!</definedName>
    <definedName name="MAQUINARIA">#REF!</definedName>
    <definedName name="MAS">#REF!</definedName>
    <definedName name="MASA"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MASA"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MATRIZ">[69]Hoja1!$A$5:$B$112</definedName>
    <definedName name="MAYUSC" localSheetId="0">#REF!</definedName>
    <definedName name="MAYUSC">#REF!</definedName>
    <definedName name="meses" localSheetId="0">#REF!</definedName>
    <definedName name="meses">#REF!</definedName>
    <definedName name="METAS_1">#REF!</definedName>
    <definedName name="MF"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miiiii">#REF!</definedName>
    <definedName name="MISION" localSheetId="0">#REF!</definedName>
    <definedName name="MISION">#REF!</definedName>
    <definedName name="MJ" localSheetId="0">#REF!</definedName>
    <definedName name="MJ">#REF!</definedName>
    <definedName name="MmExcelLinker_24B7FF59_BC2A_4666_AECE_F7BD4D368717" localSheetId="0">#REF!</definedName>
    <definedName name="MmExcelLinker_24B7FF59_BC2A_4666_AECE_F7BD4D368717">#REF!</definedName>
    <definedName name="mo">#REF!</definedName>
    <definedName name="MODALIDAD_DE_EJECUCION_1">#REF!</definedName>
    <definedName name="monto" localSheetId="0">#REF!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[19]DATOS!$B$5</definedName>
    <definedName name="MUNI" localSheetId="0">#REF!</definedName>
    <definedName name="MUNI">#REF!</definedName>
    <definedName name="MUNIC">#REF!</definedName>
    <definedName name="MUNICIPIO" localSheetId="0">INDIRECT([53]LOCALIDADES!$B$2)</definedName>
    <definedName name="MUNICIPIO">INDIRECT([54]LOCALIDADES!$B$2)</definedName>
    <definedName name="MUNICIPIO__1">[24]DATOS!$C$9</definedName>
    <definedName name="MUNICIPIO_2">[24]DATOS!$D$9</definedName>
    <definedName name="municipio1" localSheetId="0">[12]Datos!$F$17</definedName>
    <definedName name="municipio1">[13]Datos!$F$17</definedName>
    <definedName name="MUNICIPIOS" localSheetId="0">[53]LOCALIDADES!$E$2:$E$85</definedName>
    <definedName name="MUNICIPIOS">[54]LOCALIDADES!$E$2:$E$85</definedName>
    <definedName name="muro3" localSheetId="0">#REF!</definedName>
    <definedName name="muro3">#REF!</definedName>
    <definedName name="N">#REF!</definedName>
    <definedName name="N__DE_OFICIO_DE_APROB.__1">#REF!</definedName>
    <definedName name="NACIMIENTO">[22]Datos!#REF!</definedName>
    <definedName name="NACIMIENTO1">[22]Datos!#REF!</definedName>
    <definedName name="Nii" localSheetId="0">#REF!</definedName>
    <definedName name="Nii">#REF!</definedName>
    <definedName name="njj" hidden="1">{"TEXTO DEL AVALUO",#N/A,TRUE,"AVALUO";"CALCULOS Y DICTAMEN",#N/A,TRUE,"CONDOMINIO"}</definedName>
    <definedName name="NM">#REF!</definedName>
    <definedName name="NMR">[51]Ejes!$Q$35:$R$191</definedName>
    <definedName name="NNNN" localSheetId="0">#REF!</definedName>
    <definedName name="NNNN">#REF!</definedName>
    <definedName name="no" localSheetId="0">#REF!</definedName>
    <definedName name="no">#REF!</definedName>
    <definedName name="NO_CONVENIO">[35]Datos!$E$5</definedName>
    <definedName name="No_Est">#REF!</definedName>
    <definedName name="NO_ESTIMACION">[35]Datos!$B$15</definedName>
    <definedName name="nodecurva" localSheetId="0">#REF!</definedName>
    <definedName name="nodecurva">#REF!</definedName>
    <definedName name="Nombre">#REF!</definedName>
    <definedName name="NOMBRE_DE_LA_OBRA_O_ACCION_1">[24]DATOS!$C$24</definedName>
    <definedName name="NOMBRE_DE_LA_OBRA_O_ACCION_2" localSheetId="0">#REF!</definedName>
    <definedName name="NOMBRE_DE_LA_OBRA_O_ACCION_2">#REF!</definedName>
    <definedName name="NOMBRE_DE_LA_OBRA_O_ACCION_3">[24]DATOS!$C$25</definedName>
    <definedName name="NOMBRE_DEL_TECNICO_1">[24]DATOS!$C$37</definedName>
    <definedName name="NOSE">#REF!</definedName>
    <definedName name="NOSE1">#REF!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 localSheetId="0">#REF!</definedName>
    <definedName name="NOTARIO">#REF!</definedName>
    <definedName name="NOTARIO1">#REF!</definedName>
    <definedName name="noviembre">#REF!</definedName>
    <definedName name="NT">#REF!</definedName>
    <definedName name="NUM._LOC._QUE_BENEFICIA_1">#REF!</definedName>
    <definedName name="Num_Pmt_Per_Year">#REF!</definedName>
    <definedName name="Number_of_Payments" localSheetId="0">MATCH(0.01,'7 BANCOS'!End_Bal,-1)+1</definedName>
    <definedName name="Number_of_Payments">MATCH(0.01,End_Bal,-1)+1</definedName>
    <definedName name="NUMERO" localSheetId="0" hidden="1">{#N/A,#N/A,FALSE,"AVALUO";#N/A,#N/A,FALSE,"CONDOMINIO";#N/A,#N/A,FALSE,"TDF"}</definedName>
    <definedName name="NUMERO" hidden="1">{#N/A,#N/A,FALSE,"AVALUO";#N/A,#N/A,FALSE,"CONDOMINIO";#N/A,#N/A,FALSE,"TDF"}</definedName>
    <definedName name="nvoBARANDAL">#REF!</definedName>
    <definedName name="ñ" hidden="1">{"TEXTO DEL AVALUO",#N/A,TRUE,"AVALUO";"CALCULOS Y DICTAMEN",#N/A,TRUE,"CONDOMINIO"}</definedName>
    <definedName name="ÑÑÑÑÑÑÑ" localSheetId="0">[20]MATERIALES!$G$8</definedName>
    <definedName name="ÑÑÑÑÑÑÑ">[21]MATERIALES!$G$8</definedName>
    <definedName name="O" localSheetId="0">#REF!</definedName>
    <definedName name="O">#REF!</definedName>
    <definedName name="OAE">#REF!</definedName>
    <definedName name="obeas" localSheetId="0">#REF!</definedName>
    <definedName name="obeas">#REF!</definedName>
    <definedName name="OBJETIVOS" localSheetId="0">INDIRECT([53]EJES!$E$2)</definedName>
    <definedName name="OBJETIVOS">INDIRECT([54]EJES!$E$2)</definedName>
    <definedName name="objeto" localSheetId="0">#REF!</definedName>
    <definedName name="objeto">#REF!</definedName>
    <definedName name="OBJETO1" localSheetId="0">#REF!</definedName>
    <definedName name="OBJETO1">#REF!</definedName>
    <definedName name="OBR">[18]DATOS!$A$4</definedName>
    <definedName name="obra" localSheetId="0">[12]Datos!$A$16</definedName>
    <definedName name="obra">[13]Datos!$A$16</definedName>
    <definedName name="OBRA__1">[24]DATOS!$C$14</definedName>
    <definedName name="OBRA_2" localSheetId="0">#REF!</definedName>
    <definedName name="OBRA_2">#REF!</definedName>
    <definedName name="OBRA_CONT_ELEC" localSheetId="0">[57]Auxiliar!#REF!</definedName>
    <definedName name="OBRA_CONT_ELEC">[57]Auxiliar!#REF!</definedName>
    <definedName name="OBRA_EXC_ELEC" localSheetId="0">[57]Auxiliar!#REF!</definedName>
    <definedName name="OBRA_EXC_ELEC">[57]Auxiliar!#REF!</definedName>
    <definedName name="obra1" localSheetId="0">[12]Datos!$B$16</definedName>
    <definedName name="obra1">[13]Datos!$B$16</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ctubre">#REF!</definedName>
    <definedName name="OD">'[49]Datos Estimación'!$B$6</definedName>
    <definedName name="OHUGO" localSheetId="0">'[70]FORMA E-39 (PUENTE CUBITAN)'!#REF!</definedName>
    <definedName name="OHUGO">'[70]FORMA E-39 (PUENTE CUBITAN)'!#REF!</definedName>
    <definedName name="ok" localSheetId="0">#REF!</definedName>
    <definedName name="ok">#REF!</definedName>
    <definedName name="OPEN">'[68]8.-E39 ALCANT TUB. DE CONCR '!OPEN</definedName>
    <definedName name="OPPOOPO">#REF!</definedName>
    <definedName name="ORIGEN" localSheetId="0">[71]TRAZO!#REF!</definedName>
    <definedName name="ORIGEN">[71]TRAZO!#REF!</definedName>
    <definedName name="ORIGEN2" localSheetId="0">[71]TRAZO!#REF!</definedName>
    <definedName name="ORIGEN2">[71]TRAZO!#REF!</definedName>
    <definedName name="P" localSheetId="0">#REF!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3imss">#REF!</definedName>
    <definedName name="padron" localSheetId="0">#REF!</definedName>
    <definedName name="padron">#REF!</definedName>
    <definedName name="padron1">#REF!</definedName>
    <definedName name="PAPELERIA">#REF!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 localSheetId="0">DATE(YEAR(Loan_Start),MONTH(Loan_Start)+Payment_Number,DAY(Loan_Start))</definedName>
    <definedName name="Payment_Date">DATE(YEAR(Loan_Start),MONTH(Loan_Start)+Payment_Number,DAY(Loan_Start))</definedName>
    <definedName name="pc" localSheetId="0">#REF!</definedName>
    <definedName name="pc">#REF!</definedName>
    <definedName name="pc3ims">#REF!</definedName>
    <definedName name="pc3imsss">#REF!</definedName>
    <definedName name="pcii">#REF!</definedName>
    <definedName name="PDCONT">[39]DATOS!$D$8</definedName>
    <definedName name="PEDRO">[9]letras!#REF!</definedName>
    <definedName name="Penalización">#REF!</definedName>
    <definedName name="PÈR">#REF!</definedName>
    <definedName name="PERF_AD">[72]PerMAZ_AD!$A:$C</definedName>
    <definedName name="PERFIL" localSheetId="0">#REF!</definedName>
    <definedName name="PERFIL">#REF!</definedName>
    <definedName name="periodo">#REF!</definedName>
    <definedName name="Período">'[73]Datos Estimación'!$B$16</definedName>
    <definedName name="PERIODO_DE_LA_ESTIMACION">[35]Datos!$B$16</definedName>
    <definedName name="Período_Estimación" localSheetId="0">#REF!</definedName>
    <definedName name="Período_Estimación">#REF!</definedName>
    <definedName name="PERIODO1">[39]DATOS!#REF!</definedName>
    <definedName name="PERIODO2">[39]DATOS!#REF!</definedName>
    <definedName name="personas">#REF!</definedName>
    <definedName name="personas1">#REF!</definedName>
    <definedName name="piv_ad">[72]PEND_AD!$A:$K</definedName>
    <definedName name="PLANTA_HIDRO_ELEC" localSheetId="0">[57]Auxiliar!#REF!</definedName>
    <definedName name="PLANTA_HIDRO_ELEC">[57]Auxiliar!#REF!</definedName>
    <definedName name="PLAZ1" localSheetId="0">#REF!</definedName>
    <definedName name="PLAZ1">#REF!</definedName>
    <definedName name="plazo">#REF!</definedName>
    <definedName name="PNE">#N/A</definedName>
    <definedName name="PNE_a_RAMO33">#N/A</definedName>
    <definedName name="po3imss">#REF!</definedName>
    <definedName name="poli" localSheetId="0">#REF!</definedName>
    <definedName name="poli">#REF!</definedName>
    <definedName name="policarpio">#REF!</definedName>
    <definedName name="POLICARPO" localSheetId="0" hidden="1">{"ANVERSO",#N/A,FALSE,"MEMBASES";"REVERSO",#N/A,FALSE,"MEMBASES"}</definedName>
    <definedName name="POLICARPO" hidden="1">{"ANVERSO",#N/A,FALSE,"MEMBASES";"REVERSO",#N/A,FALSE,"MEMBASES"}</definedName>
    <definedName name="POO" localSheetId="0">#REF!</definedName>
    <definedName name="POO">#REF!</definedName>
    <definedName name="POROBRA">[39]DATOS!$C$15</definedName>
    <definedName name="poz3imss">#REF!</definedName>
    <definedName name="pozocaja3">#REF!</definedName>
    <definedName name="PP" localSheetId="0">[20]MATERIALES!$G$43</definedName>
    <definedName name="PP">[21]MATERIALES!$G$43</definedName>
    <definedName name="PRESIDENTE_DEL_COMITÉ_1">[24]DATOS!$C$34</definedName>
    <definedName name="PRESINDENTE_MUNCIPAL1">[24]DATOS!$C$30</definedName>
    <definedName name="presupuest">#REF!</definedName>
    <definedName name="Princ" localSheetId="0">#REF!</definedName>
    <definedName name="Princ">#REF!</definedName>
    <definedName name="Print_Area_Reset" localSheetId="0">OFFSET(Full_Print,0,0,'7 BANCOS'!Last_Row)</definedName>
    <definedName name="Print_Area_Reset">OFFSET(Full_Print,0,0,Last_Row)</definedName>
    <definedName name="PROGRAMA" localSheetId="0">[53]FUNCIONALIDAD!$AO$2:$AO$18</definedName>
    <definedName name="PROGRAMA">[54]FUNCIONALIDAD!$AO$2:$AO$18</definedName>
    <definedName name="PROGRAMA__1" localSheetId="0">#REF!</definedName>
    <definedName name="PROGRAMA__1">#REF!</definedName>
    <definedName name="PROGRAMA_2">#REF!</definedName>
    <definedName name="PROGRAMAS" localSheetId="0">INDIRECT(INDEX('7 BANCOS'!PROGRAMA,[53]FUNCIONALIDAD!$AL$1))</definedName>
    <definedName name="PROGRAMAS">INDIRECT(INDEX(PROGRAMA,[54]FUNCIONALIDAD!$AL$1))</definedName>
    <definedName name="prohhhh">#REF!</definedName>
    <definedName name="pry_ad" localSheetId="0">#REF!</definedName>
    <definedName name="pry_ad">#REF!</definedName>
    <definedName name="pry_res">#REF!</definedName>
    <definedName name="pt">#REF!</definedName>
    <definedName name="PU">#REF!</definedName>
    <definedName name="puta"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PYERROT" localSheetId="0">#REF!</definedName>
    <definedName name="PYERROT">#REF!</definedName>
    <definedName name="pz3imss">#REF!</definedName>
    <definedName name="pzas">#REF!</definedName>
    <definedName name="Q">#REF!</definedName>
    <definedName name="QQ" localSheetId="0">#REF!</definedName>
    <definedName name="QQ">#REF!</definedName>
    <definedName name="QQQQ">[24]DATOS!$C$5</definedName>
    <definedName name="qqqqq">#REF!</definedName>
    <definedName name="qwer">#REF!</definedName>
    <definedName name="QWEREYTY">#REF!</definedName>
    <definedName name="QWETYT">#REF!</definedName>
    <definedName name="qwew">#REF!</definedName>
    <definedName name="RAMO_2" localSheetId="0">#REF!</definedName>
    <definedName name="RAMO_2">#REF!</definedName>
    <definedName name="RANGO" localSheetId="0">#REF!</definedName>
    <definedName name="RANGO">#REF!</definedName>
    <definedName name="Rango01">#REF!</definedName>
    <definedName name="rango1">#REF!</definedName>
    <definedName name="RCI">#REF!</definedName>
    <definedName name="recibo" localSheetId="0" hidden="1">{#N/A,#N/A,FALSE,"AVALUO";#N/A,#N/A,FALSE,"CONDOMINIO";#N/A,#N/A,FALSE,"IGECEM"}</definedName>
    <definedName name="recibo" hidden="1">{#N/A,#N/A,FALSE,"AVALUO";#N/A,#N/A,FALSE,"CONDOMINIO";#N/A,#N/A,FALSE,"IGECEM"}</definedName>
    <definedName name="REFORMA" localSheetId="0">[22]Datos!#REF!</definedName>
    <definedName name="REFORMA">[22]Datos!#REF!</definedName>
    <definedName name="REFORMA1" localSheetId="0">[22]Datos!#REF!</definedName>
    <definedName name="REFORMA1">[22]Datos!#REF!</definedName>
    <definedName name="REG_4_DE_PERIT" localSheetId="0">[55]TERRENO!#REF!</definedName>
    <definedName name="REG_4_DE_PERIT">[56]TERRENO!#REF!</definedName>
    <definedName name="REGALIAS"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REGIDOR_DE_OBRAS_1">[24]DATOS!$C$33</definedName>
    <definedName name="REGINA">#REF!</definedName>
    <definedName name="REGIÓN__1">[24]DATOS!$C$7</definedName>
    <definedName name="REGIÓN_2">[24]DATOS!$D$7</definedName>
    <definedName name="REGPUB" localSheetId="0">#REF!</definedName>
    <definedName name="REGPUB">#REF!</definedName>
    <definedName name="REGPUB1">#REF!</definedName>
    <definedName name="RELACIONES">#REF!</definedName>
    <definedName name="RELACIONESD" localSheetId="0">#REF!</definedName>
    <definedName name="RELACIONESD">#REF!</definedName>
    <definedName name="RelacionNueva">#REF!</definedName>
    <definedName name="relecionesd">#REF!</definedName>
    <definedName name="RELLENOS" localSheetId="0" hidden="1">{"TEXTO DEL AVALUO",#N/A,TRUE,"AVALUO";"CALCULOS Y DICTAMEN",#N/A,TRUE,"CONDOMINIO"}</definedName>
    <definedName name="RELLENOS" hidden="1">{"TEXTO DEL AVALUO",#N/A,TRUE,"AVALUO";"CALCULOS Y DICTAMEN",#N/A,TRUE,"CONDOMINIO"}</definedName>
    <definedName name="REPLEG" localSheetId="0">#REF!</definedName>
    <definedName name="REPLEG">#REF!</definedName>
    <definedName name="REPRESENTANTE">[22]Datos!$B$20</definedName>
    <definedName name="REPRESENTANTE_LEGAL">[35]Datos!$B$37</definedName>
    <definedName name="REPTRAZO" localSheetId="0">'[74]CVAS HOR'!#REF!</definedName>
    <definedName name="REPTRAZO">'[74]CVAS HOR'!#REF!</definedName>
    <definedName name="REPTRZ" localSheetId="0">'[74]CVAS HOR'!#REF!</definedName>
    <definedName name="REPTRZ">'[74]CVAS HOR'!#REF!</definedName>
    <definedName name="RES" localSheetId="0">#REF!</definedName>
    <definedName name="RES">#REF!</definedName>
    <definedName name="RESID">[41]Hoja1!$B$12</definedName>
    <definedName name="Residencia" localSheetId="0">#REF!</definedName>
    <definedName name="Residencia">#REF!</definedName>
    <definedName name="Residente">#REF!</definedName>
    <definedName name="RESIDENTE1">[39]DATOS!$B$34</definedName>
    <definedName name="RESIDENTE2">[39]DATOS!$A$34</definedName>
    <definedName name="RESPONSABLE_DEL_PROYECTO1">#REF!</definedName>
    <definedName name="RESR">#REF!</definedName>
    <definedName name="RESUMEN">#REF!</definedName>
    <definedName name="resumen_g.__MOD">#N/A</definedName>
    <definedName name="resumen_general">#N/A</definedName>
    <definedName name="ResumenLDVia">#REF!</definedName>
    <definedName name="RETRAZO">[71]TRAZO!#REF!</definedName>
    <definedName name="Revalidación">#REF!</definedName>
    <definedName name="REVISO">[35]Datos!$B$34</definedName>
    <definedName name="REVISO_">[35]Datos!$B$36</definedName>
    <definedName name="RF" localSheetId="0">#REF!</definedName>
    <definedName name="RF">#REF!</definedName>
    <definedName name="rfc" localSheetId="0">#REF!</definedName>
    <definedName name="rfc">#REF!</definedName>
    <definedName name="RFC_Y_N__CED._1">#REF!</definedName>
    <definedName name="RGD">#REF!</definedName>
    <definedName name="RGENERA">#REF!</definedName>
    <definedName name="roberto">#REF!</definedName>
    <definedName name="ROMA" localSheetId="0" hidden="1">{"AVALUO DE TEXTO",#N/A,FALSE,"AVALUO";"CALCULOS EN CONDOMINIO",#N/A,FALSE,"CONDOMINIO"}</definedName>
    <definedName name="ROMA" hidden="1">{"AVALUO DE TEXTO",#N/A,FALSE,"AVALUO";"CALCULOS EN CONDOMINIO",#N/A,FALSE,"CONDOMINIO"}</definedName>
    <definedName name="RPSENTTE._LEGAL">'[15]Datos Est.'!$B$25</definedName>
    <definedName name="RR" localSheetId="0"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RR"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RRRE"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RS" localSheetId="0">#REF!</definedName>
    <definedName name="RS">#REF!</definedName>
    <definedName name="RTRT">#REF!</definedName>
    <definedName name="RURALES">[39]DATOS!#REF!</definedName>
    <definedName name="RURALES1">[39]DATOS!#REF!</definedName>
    <definedName name="RURALES2">[39]DATOS!#REF!</definedName>
    <definedName name="RW">#REF!</definedName>
    <definedName name="s" localSheetId="0">#REF!</definedName>
    <definedName name="s">#REF!</definedName>
    <definedName name="SA">#REF!</definedName>
    <definedName name="SABANA">#N/A</definedName>
    <definedName name="SADSD" localSheetId="0">#REF!</definedName>
    <definedName name="SADSD">#REF!</definedName>
    <definedName name="SAL"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SAL"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salario" localSheetId="0">#REF!</definedName>
    <definedName name="salario">#REF!</definedName>
    <definedName name="salario1">#REF!</definedName>
    <definedName name="SalarioBase">#REF!</definedName>
    <definedName name="SalarioNominal">#REF!</definedName>
    <definedName name="SASA" localSheetId="0">#REF!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[57]Auxiliar!#REF!</definedName>
    <definedName name="SDDFS" localSheetId="0">#REF!</definedName>
    <definedName name="SDDFS">#REF!</definedName>
    <definedName name="sdf">#REF!</definedName>
    <definedName name="sdffg">#REF!</definedName>
    <definedName name="SDSDA" localSheetId="0">#REF!</definedName>
    <definedName name="SDSDA">#REF!</definedName>
    <definedName name="SDSDF" localSheetId="0">#REF!</definedName>
    <definedName name="SDSDF">#REF!</definedName>
    <definedName name="sdw">#REF!</definedName>
    <definedName name="SDXASD">#REF!</definedName>
    <definedName name="SEC">#REF!</definedName>
    <definedName name="SECRETARIA">#REF!</definedName>
    <definedName name="SECTORES" localSheetId="0">[53]ZONAS!$I$3:$I$23</definedName>
    <definedName name="SECTORES">[54]ZONAS!$I$3:$I$23</definedName>
    <definedName name="SECUNDADO">#REF!</definedName>
    <definedName name="Sello">#REF!</definedName>
    <definedName name="SepVar">#REF!</definedName>
    <definedName name="SFFD" localSheetId="0">#REF!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[24]DATOS!$C$32</definedName>
    <definedName name="SINDICO_MUNICIPAL1">[24]DATOS!$C$31</definedName>
    <definedName name="SINIVA2">[39]DATOS!$B$25</definedName>
    <definedName name="SLKBLKZDNB" localSheetId="0">#REF!</definedName>
    <definedName name="SLKBLKZDNB">#REF!</definedName>
    <definedName name="slogan">#REF!</definedName>
    <definedName name="SOB_AD">[72]SobMAZ_AD!$A:$E</definedName>
    <definedName name="solver_adj" localSheetId="0"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solver_adj"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solver_tmp"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solver_typ" hidden="1">3</definedName>
    <definedName name="solver_val" hidden="1">23</definedName>
    <definedName name="SOPOT">[75]Datos!$A$2</definedName>
    <definedName name="SOSA" localSheetId="0">#REF!</definedName>
    <definedName name="SOSA">#REF!</definedName>
    <definedName name="SR" localSheetId="0">#REF!</definedName>
    <definedName name="SR">#REF!</definedName>
    <definedName name="SRAS">#REF!</definedName>
    <definedName name="SS" localSheetId="0"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SS"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SSS" localSheetId="0">'[52]PROG-EJEC-PT6A'!#REF!</definedName>
    <definedName name="SSS">'[52]PROG-EJEC-PT6A'!#REF!</definedName>
    <definedName name="ssss" localSheetId="0" hidden="1">'[76]OBRAS DE DRENAJE'!$A$16:$A$17,'[76]OBRAS DE DRENAJE'!$F$16:$F$17,'[76]OBRAS DE DRENAJE'!$A$19,'[76]OBRAS DE DRENAJE'!$F$19,'[76]OBRAS DE DRENAJE'!$A$21:$A$22,'[76]OBRAS DE DRENAJE'!$F$21:$F$22,'[76]OBRAS DE DRENAJE'!$A$24,'[76]OBRAS DE DRENAJE'!$F$24,'[76]OBRAS DE DRENAJE'!$A$26,'[76]OBRAS DE DRENAJE'!$A$28,'[76]OBRAS DE DRENAJE'!$F$28,'[76]OBRAS DE DRENAJE'!$A$30,'[76]OBRAS DE DRENAJE'!$F$30,'[76]OBRAS DE DRENAJE'!$A$32,'[76]OBRAS DE DRENAJE'!$F$32,'[76]OBRAS DE DRENAJE'!$A$34,'[76]OBRAS DE DRENAJE'!$F$34,'[76]OBRAS DE DRENAJE'!#REF!,'[76]OBRAS DE DRENAJE'!#REF!</definedName>
    <definedName name="ssss" hidden="1">'[76]OBRAS DE DRENAJE'!$A$16:$A$17,'[76]OBRAS DE DRENAJE'!$F$16:$F$17,'[76]OBRAS DE DRENAJE'!$A$19,'[76]OBRAS DE DRENAJE'!$F$19,'[76]OBRAS DE DRENAJE'!$A$21:$A$22,'[76]OBRAS DE DRENAJE'!$F$21:$F$22,'[76]OBRAS DE DRENAJE'!$A$24,'[76]OBRAS DE DRENAJE'!$F$24,'[76]OBRAS DE DRENAJE'!$A$26,'[76]OBRAS DE DRENAJE'!$A$28,'[76]OBRAS DE DRENAJE'!$F$28,'[76]OBRAS DE DRENAJE'!$A$30,'[76]OBRAS DE DRENAJE'!$F$30,'[76]OBRAS DE DRENAJE'!$A$32,'[76]OBRAS DE DRENAJE'!$F$32,'[76]OBRAS DE DRENAJE'!$A$34,'[76]OBRAS DE DRENAJE'!$F$34,'[76]OBRAS DE DRENAJE'!#REF!,'[76]OBRAS DE DRENAJE'!#REF!</definedName>
    <definedName name="sssss" localSheetId="0">[1]Cálculos!#REF!</definedName>
    <definedName name="sssss">[1]Cálculos!#REF!</definedName>
    <definedName name="sssssssssssssssss">#REF!</definedName>
    <definedName name="SUB" localSheetId="0">#REF!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[57]Auxiliar!#REF!</definedName>
    <definedName name="SUBFUNCIÓN" localSheetId="0">INDIRECT([53]FUNCIONALIDAD!$B$2)</definedName>
    <definedName name="SUBFUNCIÓN">INDIRECT([54]FUNCIONALIDAD!$B$2)</definedName>
    <definedName name="SUBPROGRAMA_1" localSheetId="0">#REF!</definedName>
    <definedName name="SUBPROGRAMA_1">#REF!</definedName>
    <definedName name="SUBPROGRAMA_2" localSheetId="0">#REF!</definedName>
    <definedName name="SUBPROGRAMA_2">#REF!</definedName>
    <definedName name="Subrasante">#REF!</definedName>
    <definedName name="subsidiomensual" localSheetId="0">[66]PRESTACIONES!#REF!</definedName>
    <definedName name="subsidiomensual">[66]PRESTACIONES!#REF!</definedName>
    <definedName name="SUBTRAM">[19]DATOS!$B$7</definedName>
    <definedName name="subtramo" localSheetId="0">#REF!</definedName>
    <definedName name="subtramo">#REF!</definedName>
    <definedName name="subtramo1">#REF!</definedName>
    <definedName name="subtramo2" localSheetId="0">[12]Datos!$C$19</definedName>
    <definedName name="subtramo2">[13]Datos!$C$19</definedName>
    <definedName name="subtramo3" localSheetId="0">#REF!</definedName>
    <definedName name="subtramo3">#REF!</definedName>
    <definedName name="subtramo4" localSheetId="0">[12]Datos!$E$19</definedName>
    <definedName name="subtramo4">[13]Datos!$E$19</definedName>
    <definedName name="SUMA1" localSheetId="0">#REF!</definedName>
    <definedName name="SUMA1">#REF!</definedName>
    <definedName name="sup" localSheetId="0">#REF!</definedName>
    <definedName name="sup">#REF!</definedName>
    <definedName name="SUPER">#REF!</definedName>
    <definedName name="SUPER1">[39]DATOS!#REF!</definedName>
    <definedName name="SUPER2">[39]DATOS!#REF!</definedName>
    <definedName name="SUPERVISOR">[50]Hoja1!$B$18</definedName>
    <definedName name="T" hidden="1">{#N/A,#N/A,FALSE,"AVALUO";#N/A,#N/A,FALSE,"CONDOMINIO";#N/A,#N/A,FALSE,"TDF"}</definedName>
    <definedName name="Tabla2" localSheetId="0">#REF!</definedName>
    <definedName name="Tabla2">#REF!</definedName>
    <definedName name="tabuladore">#N/A</definedName>
    <definedName name="TECNICO" localSheetId="0">#REF!</definedName>
    <definedName name="TECNICO">#REF!</definedName>
    <definedName name="telefono" localSheetId="0">#REF!</definedName>
    <definedName name="telefono">#REF!</definedName>
    <definedName name="TELEFONO1">#REF!</definedName>
    <definedName name="TERM1" localSheetId="0">#REF!</definedName>
    <definedName name="TERM1">#REF!</definedName>
    <definedName name="Terminacion">#REF!</definedName>
    <definedName name="termino" localSheetId="0">[12]Datos!$D$26</definedName>
    <definedName name="termino">[13]Datos!$D$26</definedName>
    <definedName name="termino1" localSheetId="0">[12]Datos!$F$26</definedName>
    <definedName name="termino1">[13]Datos!$F$26</definedName>
    <definedName name="TERMINO2">[39]DATOS!$D$22</definedName>
    <definedName name="TERR" localSheetId="0">#REF!</definedName>
    <definedName name="TERR">#REF!</definedName>
    <definedName name="Terraplen">#REF!</definedName>
    <definedName name="terraplenes" localSheetId="0">#REF!</definedName>
    <definedName name="terraplenes">#REF!</definedName>
    <definedName name="TERT" localSheetId="0">#REF!</definedName>
    <definedName name="TERT">#REF!</definedName>
    <definedName name="TIPO_DE_OBRA_1" localSheetId="0">#REF!</definedName>
    <definedName name="TIPO_DE_OBRA_1">#REF!</definedName>
    <definedName name="TIPO_DE_OBRA_2">#REF!</definedName>
    <definedName name="TITULO1">[18]DATOS!$A$1</definedName>
    <definedName name="TITULO2">[18]DATOS!$A$2</definedName>
    <definedName name="titulo3" localSheetId="0">[12]Datos!$A$3</definedName>
    <definedName name="titulo3">[13]Datos!$A$3</definedName>
    <definedName name="tituloa" localSheetId="0">#REF!</definedName>
    <definedName name="tituloa">#REF!</definedName>
    <definedName name="titulob" localSheetId="0">#REF!</definedName>
    <definedName name="titulob">#REF!</definedName>
    <definedName name="tituloc" localSheetId="0">#REF!</definedName>
    <definedName name="tituloc">#REF!</definedName>
    <definedName name="titulod">#REF!</definedName>
    <definedName name="_xlnm.Print_Titles" localSheetId="0">'7 BANCOS'!$1:$5</definedName>
    <definedName name="_xlnm.Print_Titles">#REF!</definedName>
    <definedName name="Títulos_a_imprimir_IM">'[77]Forma 3'!$A$1:$IV$8</definedName>
    <definedName name="TODO" localSheetId="0">#REF!</definedName>
    <definedName name="TODO">#REF!</definedName>
    <definedName name="TOT.EJE" localSheetId="0">#REF!</definedName>
    <definedName name="TOT.EJE">#REF!</definedName>
    <definedName name="TOT.PAG">#REF!</definedName>
    <definedName name="TOTAL">#REF!</definedName>
    <definedName name="Total_Interest">#REF!</definedName>
    <definedName name="Total_Pay">#REF!</definedName>
    <definedName name="Total_Payment" localSheetId="0">Scheduled_Payment+Extra_Payment</definedName>
    <definedName name="Total_Payment">Scheduled_Payment+Extra_Payment</definedName>
    <definedName name="totest">[78]Resumen!#REF!</definedName>
    <definedName name="TRAM">[19]DATOS!$B$6</definedName>
    <definedName name="Tramite">#REF!</definedName>
    <definedName name="tramo" localSheetId="0">#REF!</definedName>
    <definedName name="tramo">#REF!</definedName>
    <definedName name="TRAMO_01">'[15]Datos Est.'!$B$8</definedName>
    <definedName name="TRAMO_04">'[33]Datos Estimación'!$B$36</definedName>
    <definedName name="TRAMO_05">'[34]Datos Estimación'!$B$38</definedName>
    <definedName name="tramo1" localSheetId="0">#REF!</definedName>
    <definedName name="tramo1">#REF!</definedName>
    <definedName name="tramo2">#REF!</definedName>
    <definedName name="tramo3">#REF!</definedName>
    <definedName name="tramo4">#REF!</definedName>
    <definedName name="TRES">#REF!</definedName>
    <definedName name="TRTR" localSheetId="0">#REF!</definedName>
    <definedName name="TRTR">#REF!</definedName>
    <definedName name="tt55ty">[45]Cálculos!#REF!</definedName>
    <definedName name="u">#REF!</definedName>
    <definedName name="U_0001" localSheetId="0">#REF!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bi">#REF!</definedName>
    <definedName name="UBICACION">[50]Hoja1!$B$5</definedName>
    <definedName name="UBICACION_OBRA">[35]Datos!$B$14</definedName>
    <definedName name="UBICACIÓN_OBRA">[35]Datos!$B$14</definedName>
    <definedName name="UI"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UI"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ultimopago">#REF!</definedName>
    <definedName name="UNIDAD_DE_MEDIDA_1" localSheetId="0">#REF!</definedName>
    <definedName name="UNIDAD_DE_MEDIDA_1">#REF!</definedName>
    <definedName name="UNIDAD_DE_MEDIDA_1_1">#REF!</definedName>
    <definedName name="UTI" localSheetId="0">#REF!</definedName>
    <definedName name="UTI">#REF!</definedName>
    <definedName name="UUUUU" localSheetId="0">[20]MATERIALES!$G$5</definedName>
    <definedName name="UUUUU">[21]MATERIALES!$G$5</definedName>
    <definedName name="V">#N/A</definedName>
    <definedName name="Values_Entered" localSheetId="0">IF(Loan_Amount*Interest_Rate*Loan_Years*Loan_Start&gt;0,1,0)</definedName>
    <definedName name="Values_Entered">IF(Loan_Amount*Interest_Rate*Loan_Years*Loan_Start&gt;0,1,0)</definedName>
    <definedName name="VARILLA_RN_N4" localSheetId="0">[25]MATERIALES!$G$8</definedName>
    <definedName name="VARILLA_RN_N4">[21]MATERIALES!$G$8</definedName>
    <definedName name="VAZQUEZ">#REF!</definedName>
    <definedName name="VDDF" localSheetId="0">#REF!</definedName>
    <definedName name="VDDF">#REF!</definedName>
    <definedName name="VELA4">#REF!</definedName>
    <definedName name="VELA4S">#REF!</definedName>
    <definedName name="VELAB">#REF!</definedName>
    <definedName name="VELC">#REF!</definedName>
    <definedName name="VELED">#REF!</definedName>
    <definedName name="VERQUEES">#REF!</definedName>
    <definedName name="VFDFV">#REF!</definedName>
    <definedName name="VFFV">#REF!</definedName>
    <definedName name="VOLUMEN" localSheetId="0">#REF!</definedName>
    <definedName name="VOLUMEN">#REF!</definedName>
    <definedName name="Volumetria">#REF!</definedName>
    <definedName name="vv" localSheetId="0">#REF!</definedName>
    <definedName name="vv">#REF!</definedName>
    <definedName name="vvv">#REF!</definedName>
    <definedName name="W">#REF!</definedName>
    <definedName name="wd">#REF!</definedName>
    <definedName name="weq">#REF!</definedName>
    <definedName name="WERRE">#REF!</definedName>
    <definedName name="werty">#REF!</definedName>
    <definedName name="WEWEW">[24]DATOS!$D$9</definedName>
    <definedName name="WQWW" localSheetId="0">#REF!</definedName>
    <definedName name="WQWW">#REF!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W">'[79]PROG-CALEND1'!#REF!</definedName>
    <definedName name="WWWW" localSheetId="0">#REF!</definedName>
    <definedName name="WWWW">#REF!</definedName>
    <definedName name="X" localSheetId="0" hidden="1">#REF!</definedName>
    <definedName name="X" hidden="1">#REF!</definedName>
    <definedName name="XCDSDSFDSF">#REF!</definedName>
    <definedName name="XEPK"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XLDOL"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XS" localSheetId="0">#REF!</definedName>
    <definedName name="XS">#REF!</definedName>
    <definedName name="XX" localSheetId="0" hidden="1">#REF!</definedName>
    <definedName name="XX" hidden="1">#REF!</definedName>
    <definedName name="XXX">#REF!</definedName>
    <definedName name="XXXX">#REF!</definedName>
    <definedName name="xxxxx">#REF!</definedName>
    <definedName name="XXXXXX">#REF!</definedName>
    <definedName name="XXXXXXXXXXX" hidden="1">#REF!</definedName>
    <definedName name="Y" localSheetId="0" hidden="1">#REF!</definedName>
    <definedName name="Y" hidden="1">#REF!</definedName>
    <definedName name="YES" localSheetId="0"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YES"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YO" localSheetId="0"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YO"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YOI"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YY" localSheetId="0">[20]MATERIALES!$G$44</definedName>
    <definedName name="YY">[21]MATERIALES!$G$44</definedName>
    <definedName name="yyy" localSheetId="0" hidden="1">{"TEXTO DEL AVALUO",#N/A,FALSE,"AVALUO";"CALCULOS Y DICTAMEN",#N/A,FALSE,"CONDOMINIO"}</definedName>
    <definedName name="yyy" hidden="1">{"TEXTO DEL AVALUO",#N/A,FALSE,"AVALUO";"CALCULOS Y DICTAMEN",#N/A,FALSE,"CONDOMINIO"}</definedName>
    <definedName name="zaws">#REF!</definedName>
    <definedName name="ZOBREAKAR">#REF!</definedName>
    <definedName name="zsewasdfgh" hidden="1">{"TEXTO DEL AVALUO",#N/A,TRUE,"AVALUO";"CALCULOS Y DICTAMEN",#N/A,TRUE,"CONDOMINIO"}</definedName>
    <definedName name="ZZZ" localSheetId="0">[20]MATERIALES!$G$56</definedName>
    <definedName name="ZZZ">[21]MATERIALES!$G$56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39" i="1" l="1"/>
  <c r="D240" i="1" s="1"/>
  <c r="D194" i="1"/>
  <c r="D195" i="1" s="1"/>
  <c r="D148" i="1"/>
  <c r="D149" i="1" s="1"/>
  <c r="D99" i="1"/>
  <c r="D100" i="1" s="1"/>
  <c r="D50" i="1"/>
  <c r="D49" i="1"/>
  <c r="D51" i="1" l="1"/>
</calcChain>
</file>

<file path=xl/sharedStrings.xml><?xml version="1.0" encoding="utf-8"?>
<sst xmlns="http://schemas.openxmlformats.org/spreadsheetml/2006/main" count="41" uniqueCount="19">
  <si>
    <t>LOCALIDAD:</t>
  </si>
  <si>
    <t>BANCO DE TIRO DE AZOLVE</t>
  </si>
  <si>
    <t>PRIMER KILOMETRO</t>
  </si>
  <si>
    <t>KILOMETROS SUBSECUENTES</t>
  </si>
  <si>
    <t>TOTAL</t>
  </si>
  <si>
    <t>OBSERVACIONES:</t>
  </si>
  <si>
    <t xml:space="preserve">1.- EL CONTRATANTE PODRA  PRESENTAR SU PROPUESTA DE BANCOS,  EN EL ENTENDIDO QUE SERAN APEGADOS ESTRICTAMENTE A LA NORMATIVA VIGENTE DE LA SECRETARIA DE COMUNICACIONES Y TRANSPORTES (SCT).  </t>
  </si>
  <si>
    <t>2.- LOS BANCOS QUE SE PROPONEN NO SON DEFINITIVOS Y SE DEBE CONSIDERAR QUE  LAS DISTANCIAS A AQUÍ CONTEMPLADAS SON PARA FINES DE PRESUPUESTO.</t>
  </si>
  <si>
    <t>BANCO PARA POREO</t>
  </si>
  <si>
    <t xml:space="preserve">BANCO DE EMULSION </t>
  </si>
  <si>
    <t>BANCO DE AGUA</t>
  </si>
  <si>
    <t>&lt;</t>
  </si>
  <si>
    <t>BANCO DE CARPETA ASFALTICA</t>
  </si>
  <si>
    <t>NOMBRE DE LA OBRA:</t>
  </si>
  <si>
    <t>MUNICIPIO:</t>
  </si>
  <si>
    <t>BANCOS</t>
  </si>
  <si>
    <t>LA CORRALA</t>
  </si>
  <si>
    <t>HUEJUTLA DE REYES</t>
  </si>
  <si>
    <t>REHABILITACION DEL TRAMO E.C. SAN FELIPE ORIZATLÁN HUEJUTLA DE REYES HUICHAPA LA CORRALA SANTA CRUZ, DEL KM 0+000 AL KM 3+000 EN EL MUNICIPIO DE HUEJUTLA DE REYES.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</si>
</sst>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0\+000.00"/>
  </numFmts>
  <fonts count="19">
    <font>
      <sz val="11"/>
      <color theme="1"/>
      <name val="Calibri"/>
      <family val="2"/>
      <scheme val="minor"/>
    </font>
    <font>
      <sz val="11"/>
      <color theme="1"/>
      <name val="Calibri"/>
      <family val="2"/>
      <scheme val="minor"/>
    </font>
    <font>
      <sz val="10"/>
      <name val="Arial"/>
      <family val="2"/>
    </font>
    <font>
      <sz val="11"/>
      <color theme="1"/>
      <name val="Arial"/>
      <family val="2"/>
    </font>
    <font>
      <sz val="12"/>
      <color theme="1"/>
      <name val="Graphik Regular"/>
      <family val="2"/>
    </font>
    <font>
      <b/>
      <sz val="12"/>
      <color theme="1"/>
      <name val="Graphik Regular"/>
      <family val="2"/>
    </font>
    <font>
      <sz val="12"/>
      <color theme="1"/>
      <name val="Arial"/>
      <family val="2"/>
    </font>
    <font>
      <b/>
      <sz val="11"/>
      <color theme="1"/>
      <name val="Arial"/>
      <family val="2"/>
    </font>
    <font>
      <sz val="14"/>
      <color theme="1"/>
      <name val="Calibri"/>
      <family val="2"/>
      <scheme val="minor"/>
    </font>
    <font>
      <sz val="14"/>
      <color theme="1"/>
      <name val="Arial"/>
      <family val="2"/>
    </font>
    <font>
      <b/>
      <sz val="12"/>
      <color theme="1"/>
      <name val="Arial"/>
      <family val="2"/>
    </font>
    <font>
      <b/>
      <sz val="14"/>
      <color theme="1"/>
      <name val="Arial"/>
      <family val="2"/>
    </font>
    <font>
      <b/>
      <sz val="14"/>
      <color theme="1"/>
      <name val="Calibri"/>
      <family val="2"/>
      <scheme val="minor"/>
    </font>
    <font>
      <i/>
      <sz val="10"/>
      <name val="Arial"/>
      <family val="2"/>
    </font>
    <font>
      <sz val="10"/>
      <name val="Graphik Regular"/>
      <family val="2"/>
    </font>
    <font>
      <sz val="12"/>
      <name val="Montserrat"/>
      <family val="3"/>
    </font>
    <font>
      <b/>
      <sz val="12"/>
      <name val="Gotham Light"/>
    </font>
    <font>
      <b/>
      <sz val="12"/>
      <name val="Montserrat"/>
      <family val="3"/>
    </font>
    <font>
      <sz val="16"/>
      <name val="Graphik Black"/>
      <family val="2"/>
    </font>
  </fonts>
  <fills count="2">
    <fill>
      <patternFill patternType="none"/>
    </fill>
    <fill>
      <patternFill patternType="gray125"/>
    </fill>
  </fills>
  <borders count="10">
    <border>
      <left/>
      <right/>
      <top/>
      <bottom/>
      <diagonal/>
    </border>
    <border>
      <left style="thick">
        <color rgb="FF0070C0"/>
      </left>
      <right/>
      <top style="thick">
        <color rgb="FF0070C0"/>
      </top>
      <bottom/>
      <diagonal/>
    </border>
    <border>
      <left/>
      <right/>
      <top style="thick">
        <color rgb="FF0070C0"/>
      </top>
      <bottom/>
      <diagonal/>
    </border>
    <border>
      <left style="thick">
        <color rgb="FF0070C0"/>
      </left>
      <right/>
      <top/>
      <bottom/>
      <diagonal/>
    </border>
    <border>
      <left style="thick">
        <color rgb="FF0070C0"/>
      </left>
      <right style="hair">
        <color indexed="64"/>
      </right>
      <top style="thick">
        <color rgb="FF0070C0"/>
      </top>
      <bottom style="hair">
        <color indexed="64"/>
      </bottom>
      <diagonal/>
    </border>
    <border>
      <left style="hair">
        <color indexed="64"/>
      </left>
      <right style="hair">
        <color indexed="64"/>
      </right>
      <top style="thick">
        <color rgb="FF0070C0"/>
      </top>
      <bottom style="hair">
        <color indexed="64"/>
      </bottom>
      <diagonal/>
    </border>
    <border>
      <left style="thick">
        <color rgb="FF0070C0"/>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ck">
        <color rgb="FF0070C0"/>
      </left>
      <right style="hair">
        <color indexed="64"/>
      </right>
      <top style="hair">
        <color indexed="64"/>
      </top>
      <bottom style="thick">
        <color rgb="FF0070C0"/>
      </bottom>
      <diagonal/>
    </border>
    <border>
      <left style="hair">
        <color indexed="64"/>
      </left>
      <right style="hair">
        <color indexed="64"/>
      </right>
      <top style="hair">
        <color indexed="64"/>
      </top>
      <bottom style="thick">
        <color rgb="FF0070C0"/>
      </bottom>
      <diagonal/>
    </border>
  </borders>
  <cellStyleXfs count="3">
    <xf numFmtId="0" fontId="0" fillId="0" borderId="0"/>
    <xf numFmtId="44" fontId="1" fillId="0" borderId="0" applyFont="0" applyFill="0" applyBorder="0" applyAlignment="0" applyProtection="0"/>
    <xf numFmtId="0" fontId="2" fillId="0" borderId="0"/>
  </cellStyleXfs>
  <cellXfs count="55">
    <xf numFmtId="0" fontId="0" fillId="0" borderId="0" xfId="0"/>
    <xf numFmtId="0" fontId="3" fillId="0" borderId="0" xfId="0" applyFont="1" applyAlignment="1" applyProtection="1">
      <alignment vertical="center"/>
      <protection locked="0"/>
    </xf>
    <xf numFmtId="0" fontId="3" fillId="0" borderId="0" xfId="0" applyFont="1" applyProtection="1">
      <protection locked="0"/>
    </xf>
    <xf numFmtId="0" fontId="6" fillId="0" borderId="0" xfId="0" applyFont="1" applyProtection="1">
      <protection locked="0"/>
    </xf>
    <xf numFmtId="0" fontId="3" fillId="0" borderId="1" xfId="0" applyFont="1" applyBorder="1"/>
    <xf numFmtId="0" fontId="3" fillId="0" borderId="2" xfId="0" applyFont="1" applyBorder="1"/>
    <xf numFmtId="0" fontId="2" fillId="0" borderId="2" xfId="0" applyFont="1" applyBorder="1" applyAlignment="1">
      <alignment horizontal="justify" vertical="center" wrapText="1"/>
    </xf>
    <xf numFmtId="0" fontId="3" fillId="0" borderId="2" xfId="0" applyFont="1" applyBorder="1" applyAlignment="1">
      <alignment horizontal="center" vertical="center"/>
    </xf>
    <xf numFmtId="164" fontId="3" fillId="0" borderId="2" xfId="0" applyNumberFormat="1" applyFont="1" applyBorder="1" applyAlignment="1">
      <alignment horizontal="center" vertical="center"/>
    </xf>
    <xf numFmtId="4" fontId="3" fillId="0" borderId="2" xfId="0" applyNumberFormat="1" applyFont="1" applyBorder="1" applyAlignment="1">
      <alignment horizontal="center" vertical="center"/>
    </xf>
    <xf numFmtId="4" fontId="7" fillId="0" borderId="2" xfId="0" applyNumberFormat="1" applyFont="1" applyBorder="1" applyAlignment="1">
      <alignment horizontal="center" vertical="center"/>
    </xf>
    <xf numFmtId="44" fontId="3" fillId="0" borderId="0" xfId="1" applyFont="1" applyAlignment="1" applyProtection="1">
      <alignment horizontal="center"/>
      <protection locked="0"/>
    </xf>
    <xf numFmtId="0" fontId="3" fillId="0" borderId="3" xfId="0" applyFont="1" applyBorder="1"/>
    <xf numFmtId="0" fontId="3" fillId="0" borderId="0" xfId="0" applyFont="1"/>
    <xf numFmtId="0" fontId="2" fillId="0" borderId="0" xfId="0" applyFont="1" applyAlignment="1">
      <alignment horizontal="justify" vertical="center" wrapText="1"/>
    </xf>
    <xf numFmtId="0" fontId="3" fillId="0" borderId="0" xfId="0" applyFont="1" applyAlignment="1">
      <alignment horizontal="center" vertical="center"/>
    </xf>
    <xf numFmtId="164" fontId="3" fillId="0" borderId="0" xfId="0" applyNumberFormat="1" applyFont="1" applyAlignment="1">
      <alignment horizontal="center" vertical="center"/>
    </xf>
    <xf numFmtId="4" fontId="3" fillId="0" borderId="0" xfId="0" applyNumberFormat="1" applyFont="1" applyAlignment="1">
      <alignment horizontal="center" vertical="center"/>
    </xf>
    <xf numFmtId="4" fontId="7" fillId="0" borderId="0" xfId="0" applyNumberFormat="1" applyFont="1" applyAlignment="1">
      <alignment horizontal="center" vertical="center"/>
    </xf>
    <xf numFmtId="44" fontId="3" fillId="0" borderId="0" xfId="1" applyFont="1" applyBorder="1" applyAlignment="1" applyProtection="1">
      <alignment horizontal="center"/>
      <protection locked="0"/>
    </xf>
    <xf numFmtId="0" fontId="8" fillId="0" borderId="0" xfId="0" applyFont="1" applyAlignment="1" applyProtection="1">
      <alignment horizontal="right" vertical="center" wrapText="1"/>
      <protection locked="0"/>
    </xf>
    <xf numFmtId="2" fontId="9" fillId="0" borderId="0" xfId="0" applyNumberFormat="1" applyFont="1" applyAlignment="1">
      <alignment vertical="center"/>
    </xf>
    <xf numFmtId="0" fontId="8" fillId="0" borderId="0" xfId="0" applyFont="1" applyAlignment="1" applyProtection="1">
      <alignment vertical="center" wrapText="1"/>
      <protection locked="0"/>
    </xf>
    <xf numFmtId="0" fontId="8" fillId="0" borderId="0" xfId="0" applyFont="1" applyAlignment="1" applyProtection="1">
      <alignment horizontal="left" vertical="center" wrapText="1"/>
      <protection locked="0"/>
    </xf>
    <xf numFmtId="0" fontId="0" fillId="0" borderId="0" xfId="0" applyAlignment="1" applyProtection="1">
      <alignment vertical="center" wrapText="1"/>
      <protection locked="0"/>
    </xf>
    <xf numFmtId="0" fontId="6" fillId="0" borderId="3" xfId="0" applyFont="1" applyBorder="1" applyProtection="1">
      <protection locked="0"/>
    </xf>
    <xf numFmtId="4" fontId="6" fillId="0" borderId="0" xfId="0" applyNumberFormat="1" applyFont="1" applyAlignment="1" applyProtection="1">
      <alignment horizontal="center" vertical="center"/>
      <protection locked="0"/>
    </xf>
    <xf numFmtId="4" fontId="10" fillId="0" borderId="0" xfId="0" applyNumberFormat="1" applyFont="1" applyAlignment="1" applyProtection="1">
      <alignment horizontal="center" vertical="center"/>
      <protection locked="0"/>
    </xf>
    <xf numFmtId="2" fontId="11" fillId="0" borderId="0" xfId="0" applyNumberFormat="1" applyFont="1" applyAlignment="1">
      <alignment vertical="center"/>
    </xf>
    <xf numFmtId="0" fontId="0" fillId="0" borderId="0" xfId="0" applyAlignment="1" applyProtection="1">
      <alignment vertical="center" wrapText="1"/>
      <protection hidden="1"/>
    </xf>
    <xf numFmtId="0" fontId="2" fillId="0" borderId="0" xfId="0" applyFont="1" applyAlignment="1" applyProtection="1">
      <alignment horizontal="justify" vertical="center" wrapText="1"/>
      <protection locked="0"/>
    </xf>
    <xf numFmtId="0" fontId="3" fillId="0" borderId="0" xfId="0" applyFont="1" applyAlignment="1" applyProtection="1">
      <alignment horizontal="center" vertical="center"/>
      <protection locked="0"/>
    </xf>
    <xf numFmtId="164" fontId="3" fillId="0" borderId="0" xfId="0" applyNumberFormat="1" applyFont="1" applyAlignment="1" applyProtection="1">
      <alignment horizontal="center" vertical="center"/>
      <protection locked="0"/>
    </xf>
    <xf numFmtId="4" fontId="3" fillId="0" borderId="0" xfId="0" applyNumberFormat="1" applyFont="1" applyAlignment="1" applyProtection="1">
      <alignment horizontal="center" vertical="center"/>
      <protection locked="0"/>
    </xf>
    <xf numFmtId="4" fontId="7" fillId="0" borderId="0" xfId="0" applyNumberFormat="1" applyFont="1" applyAlignment="1" applyProtection="1">
      <alignment horizontal="center" vertical="center"/>
      <protection locked="0"/>
    </xf>
    <xf numFmtId="0" fontId="13" fillId="0" borderId="0" xfId="0" applyFont="1" applyAlignment="1" applyProtection="1">
      <alignment horizontal="justify" vertical="center" wrapText="1"/>
      <protection locked="0"/>
    </xf>
    <xf numFmtId="0" fontId="3" fillId="0" borderId="0" xfId="0" applyFont="1" applyAlignment="1" applyProtection="1">
      <alignment horizontal="justify" vertical="center"/>
      <protection locked="0"/>
    </xf>
    <xf numFmtId="0" fontId="14" fillId="0" borderId="0" xfId="2" applyFont="1"/>
    <xf numFmtId="0" fontId="18" fillId="0" borderId="0" xfId="2" applyFont="1" applyAlignment="1">
      <alignment horizontal="center"/>
    </xf>
    <xf numFmtId="0" fontId="15" fillId="0" borderId="0" xfId="2" applyFont="1" applyAlignment="1">
      <alignment horizontal="center" wrapText="1"/>
    </xf>
    <xf numFmtId="0" fontId="15" fillId="0" borderId="0" xfId="2" applyFont="1" applyAlignment="1">
      <alignment horizontal="center" vertical="center" wrapText="1"/>
    </xf>
    <xf numFmtId="0" fontId="17" fillId="0" borderId="0" xfId="2" applyFont="1" applyAlignment="1">
      <alignment horizontal="left" vertical="center" wrapText="1"/>
    </xf>
    <xf numFmtId="0" fontId="15" fillId="0" borderId="0" xfId="2" applyFont="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4" fillId="0" borderId="5" xfId="0" applyFont="1" applyBorder="1" applyAlignment="1">
      <alignment horizontal="justify" vertical="center" wrapText="1"/>
    </xf>
    <xf numFmtId="0" fontId="4" fillId="0" borderId="7" xfId="0" applyFont="1" applyBorder="1" applyAlignment="1">
      <alignment horizontal="justify" vertical="center" wrapText="1"/>
    </xf>
    <xf numFmtId="0" fontId="4" fillId="0" borderId="9" xfId="0" applyFont="1" applyBorder="1" applyAlignment="1">
      <alignment horizontal="justify" vertical="center" wrapText="1"/>
    </xf>
    <xf numFmtId="0" fontId="8" fillId="0" borderId="0" xfId="0" applyFont="1" applyAlignment="1" applyProtection="1">
      <alignment horizontal="center" vertical="center" wrapText="1"/>
      <protection locked="0"/>
    </xf>
    <xf numFmtId="0" fontId="12" fillId="0" borderId="0" xfId="0" applyFont="1" applyAlignment="1" applyProtection="1">
      <alignment horizontal="center" vertical="center" wrapText="1"/>
      <protection locked="0"/>
    </xf>
    <xf numFmtId="0" fontId="16" fillId="0" borderId="0" xfId="0" applyFont="1" applyAlignment="1">
      <alignment horizontal="center" vertical="center" wrapText="1"/>
    </xf>
  </cellXfs>
  <cellStyles count="3">
    <cellStyle name="Moneda" xfId="1" builtinId="4"/>
    <cellStyle name="Normal" xfId="0" builtinId="0"/>
    <cellStyle name="Normal 3 2 2 3" xfId="2" xr:uid="{22709A5D-E003-45EC-96C1-0C5994A9619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5.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84" Type="http://schemas.openxmlformats.org/officeDocument/2006/relationships/calcChain" Target="calcChain.xml"/><Relationship Id="rId16" Type="http://schemas.openxmlformats.org/officeDocument/2006/relationships/externalLink" Target="externalLinks/externalLink15.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82" Type="http://schemas.openxmlformats.org/officeDocument/2006/relationships/styles" Target="styles.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externalLink" Target="externalLinks/externalLink7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80" Type="http://schemas.openxmlformats.org/officeDocument/2006/relationships/externalLink" Target="externalLinks/externalLink79.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83"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theme" Target="theme/theme1.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2</xdr:col>
      <xdr:colOff>658091</xdr:colOff>
      <xdr:row>201</xdr:row>
      <xdr:rowOff>138546</xdr:rowOff>
    </xdr:from>
    <xdr:to>
      <xdr:col>12</xdr:col>
      <xdr:colOff>86591</xdr:colOff>
      <xdr:row>236</xdr:row>
      <xdr:rowOff>22522</xdr:rowOff>
    </xdr:to>
    <xdr:pic>
      <xdr:nvPicPr>
        <xdr:cNvPr id="2" name="54 Imagen">
          <a:extLst>
            <a:ext uri="{FF2B5EF4-FFF2-40B4-BE49-F238E27FC236}">
              <a16:creationId xmlns:a16="http://schemas.microsoft.com/office/drawing/2014/main" id="{A22E48EF-851E-4F52-AB2E-61525D15168F}"/>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943966" y="43524921"/>
          <a:ext cx="11458575" cy="6561001"/>
        </a:xfrm>
        <a:prstGeom prst="rect">
          <a:avLst/>
        </a:prstGeom>
      </xdr:spPr>
    </xdr:pic>
    <xdr:clientData/>
  </xdr:twoCellAnchor>
  <xdr:twoCellAnchor editAs="oneCell">
    <xdr:from>
      <xdr:col>0</xdr:col>
      <xdr:colOff>0</xdr:colOff>
      <xdr:row>56</xdr:row>
      <xdr:rowOff>26905</xdr:rowOff>
    </xdr:from>
    <xdr:to>
      <xdr:col>12</xdr:col>
      <xdr:colOff>149677</xdr:colOff>
      <xdr:row>94</xdr:row>
      <xdr:rowOff>139473</xdr:rowOff>
    </xdr:to>
    <xdr:pic>
      <xdr:nvPicPr>
        <xdr:cNvPr id="5" name="28 Imagen">
          <a:extLst>
            <a:ext uri="{FF2B5EF4-FFF2-40B4-BE49-F238E27FC236}">
              <a16:creationId xmlns:a16="http://schemas.microsoft.com/office/drawing/2014/main" id="{553529FC-2596-4819-A295-378B9DDDD8A3}"/>
            </a:ext>
          </a:extLst>
        </xdr:cNvPr>
        <xdr:cNvPicPr>
          <a:picLocks noChangeAspect="1"/>
        </xdr:cNvPicPr>
      </xdr:nvPicPr>
      <xdr:blipFill rotWithShape="1">
        <a:blip xmlns:r="http://schemas.openxmlformats.org/officeDocument/2006/relationships" r:embed="rId2"/>
        <a:srcRect l="16076" t="17995" r="52238" b="18314"/>
        <a:stretch/>
      </xdr:blipFill>
      <xdr:spPr>
        <a:xfrm>
          <a:off x="0" y="12831226"/>
          <a:ext cx="13443856" cy="7351568"/>
        </a:xfrm>
        <a:prstGeom prst="rect">
          <a:avLst/>
        </a:prstGeom>
      </xdr:spPr>
    </xdr:pic>
    <xdr:clientData/>
  </xdr:twoCellAnchor>
  <xdr:twoCellAnchor editAs="oneCell">
    <xdr:from>
      <xdr:col>0</xdr:col>
      <xdr:colOff>68036</xdr:colOff>
      <xdr:row>6</xdr:row>
      <xdr:rowOff>54428</xdr:rowOff>
    </xdr:from>
    <xdr:to>
      <xdr:col>12</xdr:col>
      <xdr:colOff>27214</xdr:colOff>
      <xdr:row>47</xdr:row>
      <xdr:rowOff>81729</xdr:rowOff>
    </xdr:to>
    <xdr:pic>
      <xdr:nvPicPr>
        <xdr:cNvPr id="6" name="11 Imagen">
          <a:extLst>
            <a:ext uri="{FF2B5EF4-FFF2-40B4-BE49-F238E27FC236}">
              <a16:creationId xmlns:a16="http://schemas.microsoft.com/office/drawing/2014/main" id="{2A9467CB-8B6A-4BB9-B154-E88A730EA74B}"/>
            </a:ext>
          </a:extLst>
        </xdr:cNvPr>
        <xdr:cNvPicPr>
          <a:picLocks noChangeAspect="1"/>
        </xdr:cNvPicPr>
      </xdr:nvPicPr>
      <xdr:blipFill rotWithShape="1">
        <a:blip xmlns:r="http://schemas.openxmlformats.org/officeDocument/2006/relationships" r:embed="rId3"/>
        <a:srcRect l="18758" t="16313" r="52003" b="10165"/>
        <a:stretch/>
      </xdr:blipFill>
      <xdr:spPr>
        <a:xfrm>
          <a:off x="68036" y="2789464"/>
          <a:ext cx="13253357" cy="7960265"/>
        </a:xfrm>
        <a:prstGeom prst="rect">
          <a:avLst/>
        </a:prstGeom>
      </xdr:spPr>
    </xdr:pic>
    <xdr:clientData/>
  </xdr:twoCellAnchor>
  <xdr:twoCellAnchor>
    <xdr:from>
      <xdr:col>22</xdr:col>
      <xdr:colOff>561975</xdr:colOff>
      <xdr:row>10</xdr:row>
      <xdr:rowOff>125320</xdr:rowOff>
    </xdr:from>
    <xdr:to>
      <xdr:col>23</xdr:col>
      <xdr:colOff>710194</xdr:colOff>
      <xdr:row>12</xdr:row>
      <xdr:rowOff>13417</xdr:rowOff>
    </xdr:to>
    <xdr:sp macro="" textlink="">
      <xdr:nvSpPr>
        <xdr:cNvPr id="11" name="18 CuadroTexto">
          <a:extLst>
            <a:ext uri="{FF2B5EF4-FFF2-40B4-BE49-F238E27FC236}">
              <a16:creationId xmlns:a16="http://schemas.microsoft.com/office/drawing/2014/main" id="{3495F6F5-08D6-4F1B-B0C2-E5EAEE7FA0B7}"/>
            </a:ext>
          </a:extLst>
        </xdr:cNvPr>
        <xdr:cNvSpPr txBox="1"/>
      </xdr:nvSpPr>
      <xdr:spPr>
        <a:xfrm>
          <a:off x="24584025" y="3754345"/>
          <a:ext cx="910219" cy="26909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b="1">
              <a:solidFill>
                <a:schemeClr val="bg1">
                  <a:lumMod val="65000"/>
                </a:schemeClr>
              </a:solidFill>
            </a:rPr>
            <a:t>Texopich</a:t>
          </a:r>
        </a:p>
      </xdr:txBody>
    </xdr:sp>
    <xdr:clientData/>
  </xdr:twoCellAnchor>
  <xdr:twoCellAnchor>
    <xdr:from>
      <xdr:col>23</xdr:col>
      <xdr:colOff>661988</xdr:colOff>
      <xdr:row>60</xdr:row>
      <xdr:rowOff>82457</xdr:rowOff>
    </xdr:from>
    <xdr:to>
      <xdr:col>25</xdr:col>
      <xdr:colOff>48207</xdr:colOff>
      <xdr:row>61</xdr:row>
      <xdr:rowOff>161054</xdr:rowOff>
    </xdr:to>
    <xdr:sp macro="" textlink="">
      <xdr:nvSpPr>
        <xdr:cNvPr id="12" name="38 CuadroTexto">
          <a:extLst>
            <a:ext uri="{FF2B5EF4-FFF2-40B4-BE49-F238E27FC236}">
              <a16:creationId xmlns:a16="http://schemas.microsoft.com/office/drawing/2014/main" id="{DBB99F00-B8F0-4486-BD7C-403F02C55FD5}"/>
            </a:ext>
          </a:extLst>
        </xdr:cNvPr>
        <xdr:cNvSpPr txBox="1"/>
      </xdr:nvSpPr>
      <xdr:spPr>
        <a:xfrm>
          <a:off x="25446038" y="13798457"/>
          <a:ext cx="910219" cy="26909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b="1">
              <a:solidFill>
                <a:schemeClr val="bg1">
                  <a:lumMod val="65000"/>
                </a:schemeClr>
              </a:solidFill>
            </a:rPr>
            <a:t>Texopich</a:t>
          </a:r>
        </a:p>
      </xdr:txBody>
    </xdr:sp>
    <xdr:clientData/>
  </xdr:twoCellAnchor>
  <xdr:twoCellAnchor>
    <xdr:from>
      <xdr:col>23</xdr:col>
      <xdr:colOff>653964</xdr:colOff>
      <xdr:row>111</xdr:row>
      <xdr:rowOff>87221</xdr:rowOff>
    </xdr:from>
    <xdr:to>
      <xdr:col>25</xdr:col>
      <xdr:colOff>40183</xdr:colOff>
      <xdr:row>112</xdr:row>
      <xdr:rowOff>165818</xdr:rowOff>
    </xdr:to>
    <xdr:sp macro="" textlink="">
      <xdr:nvSpPr>
        <xdr:cNvPr id="13" name="47 CuadroTexto">
          <a:extLst>
            <a:ext uri="{FF2B5EF4-FFF2-40B4-BE49-F238E27FC236}">
              <a16:creationId xmlns:a16="http://schemas.microsoft.com/office/drawing/2014/main" id="{864434F7-60D7-4689-8F08-63403B65EA28}"/>
            </a:ext>
          </a:extLst>
        </xdr:cNvPr>
        <xdr:cNvSpPr txBox="1"/>
      </xdr:nvSpPr>
      <xdr:spPr>
        <a:xfrm>
          <a:off x="25438014" y="24385496"/>
          <a:ext cx="910219" cy="26909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b="1">
              <a:solidFill>
                <a:schemeClr val="bg1">
                  <a:lumMod val="65000"/>
                </a:schemeClr>
              </a:solidFill>
            </a:rPr>
            <a:t>Texopich</a:t>
          </a:r>
        </a:p>
      </xdr:txBody>
    </xdr:sp>
    <xdr:clientData/>
  </xdr:twoCellAnchor>
  <xdr:twoCellAnchor>
    <xdr:from>
      <xdr:col>30</xdr:col>
      <xdr:colOff>532039</xdr:colOff>
      <xdr:row>81</xdr:row>
      <xdr:rowOff>108328</xdr:rowOff>
    </xdr:from>
    <xdr:to>
      <xdr:col>32</xdr:col>
      <xdr:colOff>586479</xdr:colOff>
      <xdr:row>84</xdr:row>
      <xdr:rowOff>91170</xdr:rowOff>
    </xdr:to>
    <xdr:sp macro="" textlink="">
      <xdr:nvSpPr>
        <xdr:cNvPr id="14" name="52 CuadroTexto">
          <a:extLst>
            <a:ext uri="{FF2B5EF4-FFF2-40B4-BE49-F238E27FC236}">
              <a16:creationId xmlns:a16="http://schemas.microsoft.com/office/drawing/2014/main" id="{E52C250A-7030-48D1-B12F-6812D3C01655}"/>
            </a:ext>
          </a:extLst>
        </xdr:cNvPr>
        <xdr:cNvSpPr txBox="1"/>
      </xdr:nvSpPr>
      <xdr:spPr>
        <a:xfrm>
          <a:off x="30650089" y="17824828"/>
          <a:ext cx="1578440" cy="55434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200" b="1"/>
            <a:t>BANCO DE</a:t>
          </a:r>
          <a:r>
            <a:rPr lang="es-MX" sz="1200" b="1" baseline="0"/>
            <a:t> TIRO DE DERRUMBE</a:t>
          </a:r>
        </a:p>
        <a:p>
          <a:endParaRPr lang="es-MX" sz="1200" b="1"/>
        </a:p>
      </xdr:txBody>
    </xdr:sp>
    <xdr:clientData/>
  </xdr:twoCellAnchor>
  <xdr:twoCellAnchor>
    <xdr:from>
      <xdr:col>39</xdr:col>
      <xdr:colOff>435427</xdr:colOff>
      <xdr:row>13</xdr:row>
      <xdr:rowOff>40822</xdr:rowOff>
    </xdr:from>
    <xdr:to>
      <xdr:col>40</xdr:col>
      <xdr:colOff>51026</xdr:colOff>
      <xdr:row>14</xdr:row>
      <xdr:rowOff>125865</xdr:rowOff>
    </xdr:to>
    <xdr:sp macro="" textlink="">
      <xdr:nvSpPr>
        <xdr:cNvPr id="15" name="57 Elipse">
          <a:extLst>
            <a:ext uri="{FF2B5EF4-FFF2-40B4-BE49-F238E27FC236}">
              <a16:creationId xmlns:a16="http://schemas.microsoft.com/office/drawing/2014/main" id="{67C5AA80-411C-4DF8-892A-69C4B4E1F415}"/>
            </a:ext>
          </a:extLst>
        </xdr:cNvPr>
        <xdr:cNvSpPr/>
      </xdr:nvSpPr>
      <xdr:spPr>
        <a:xfrm>
          <a:off x="37411477" y="4241347"/>
          <a:ext cx="377599" cy="275543"/>
        </a:xfrm>
        <a:prstGeom prst="ellipse">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40</xdr:col>
      <xdr:colOff>190499</xdr:colOff>
      <xdr:row>12</xdr:row>
      <xdr:rowOff>183847</xdr:rowOff>
    </xdr:from>
    <xdr:to>
      <xdr:col>42</xdr:col>
      <xdr:colOff>244939</xdr:colOff>
      <xdr:row>15</xdr:row>
      <xdr:rowOff>153082</xdr:rowOff>
    </xdr:to>
    <xdr:sp macro="" textlink="">
      <xdr:nvSpPr>
        <xdr:cNvPr id="16" name="61 CuadroTexto">
          <a:extLst>
            <a:ext uri="{FF2B5EF4-FFF2-40B4-BE49-F238E27FC236}">
              <a16:creationId xmlns:a16="http://schemas.microsoft.com/office/drawing/2014/main" id="{0A94508C-6C0E-4F7E-8AC4-4E9D29405BEB}"/>
            </a:ext>
          </a:extLst>
        </xdr:cNvPr>
        <xdr:cNvSpPr txBox="1"/>
      </xdr:nvSpPr>
      <xdr:spPr>
        <a:xfrm>
          <a:off x="37928549" y="4193872"/>
          <a:ext cx="1578440" cy="5407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200" b="1"/>
            <a:t>BANCO DE</a:t>
          </a:r>
          <a:r>
            <a:rPr lang="es-MX" sz="1200" b="1" baseline="0"/>
            <a:t> TIRO DE REVESTIMIENTO</a:t>
          </a:r>
          <a:endParaRPr lang="es-MX" sz="1200" b="1"/>
        </a:p>
      </xdr:txBody>
    </xdr:sp>
    <xdr:clientData/>
  </xdr:twoCellAnchor>
  <xdr:twoCellAnchor>
    <xdr:from>
      <xdr:col>30</xdr:col>
      <xdr:colOff>381000</xdr:colOff>
      <xdr:row>35</xdr:row>
      <xdr:rowOff>171319</xdr:rowOff>
    </xdr:from>
    <xdr:to>
      <xdr:col>31</xdr:col>
      <xdr:colOff>620301</xdr:colOff>
      <xdr:row>37</xdr:row>
      <xdr:rowOff>63065</xdr:rowOff>
    </xdr:to>
    <xdr:sp macro="" textlink="">
      <xdr:nvSpPr>
        <xdr:cNvPr id="17" name="62 CuadroTexto">
          <a:extLst>
            <a:ext uri="{FF2B5EF4-FFF2-40B4-BE49-F238E27FC236}">
              <a16:creationId xmlns:a16="http://schemas.microsoft.com/office/drawing/2014/main" id="{BA7AEE23-4668-4475-AFB2-EE38801C0A86}"/>
            </a:ext>
          </a:extLst>
        </xdr:cNvPr>
        <xdr:cNvSpPr txBox="1"/>
      </xdr:nvSpPr>
      <xdr:spPr>
        <a:xfrm>
          <a:off x="30499050" y="8562844"/>
          <a:ext cx="1001301" cy="2727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b="1">
              <a:solidFill>
                <a:schemeClr val="bg1">
                  <a:lumMod val="50000"/>
                </a:schemeClr>
              </a:solidFill>
            </a:rPr>
            <a:t>CHOQUINTLA</a:t>
          </a:r>
        </a:p>
      </xdr:txBody>
    </xdr:sp>
    <xdr:clientData/>
  </xdr:twoCellAnchor>
  <xdr:twoCellAnchor>
    <xdr:from>
      <xdr:col>31</xdr:col>
      <xdr:colOff>143271</xdr:colOff>
      <xdr:row>38</xdr:row>
      <xdr:rowOff>7588</xdr:rowOff>
    </xdr:from>
    <xdr:to>
      <xdr:col>31</xdr:col>
      <xdr:colOff>744988</xdr:colOff>
      <xdr:row>40</xdr:row>
      <xdr:rowOff>71919</xdr:rowOff>
    </xdr:to>
    <xdr:sp macro="" textlink="">
      <xdr:nvSpPr>
        <xdr:cNvPr id="18" name="63 CuadroTexto">
          <a:extLst>
            <a:ext uri="{FF2B5EF4-FFF2-40B4-BE49-F238E27FC236}">
              <a16:creationId xmlns:a16="http://schemas.microsoft.com/office/drawing/2014/main" id="{06FA6569-C702-42DD-ABBA-B5C9D991A5C3}"/>
            </a:ext>
          </a:extLst>
        </xdr:cNvPr>
        <xdr:cNvSpPr txBox="1"/>
      </xdr:nvSpPr>
      <xdr:spPr>
        <a:xfrm>
          <a:off x="31023321" y="8970613"/>
          <a:ext cx="601717" cy="4453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200" b="1"/>
            <a:t>0+000</a:t>
          </a:r>
        </a:p>
      </xdr:txBody>
    </xdr:sp>
    <xdr:clientData/>
  </xdr:twoCellAnchor>
  <xdr:twoCellAnchor>
    <xdr:from>
      <xdr:col>33</xdr:col>
      <xdr:colOff>375895</xdr:colOff>
      <xdr:row>31</xdr:row>
      <xdr:rowOff>156482</xdr:rowOff>
    </xdr:from>
    <xdr:to>
      <xdr:col>34</xdr:col>
      <xdr:colOff>282348</xdr:colOff>
      <xdr:row>33</xdr:row>
      <xdr:rowOff>95249</xdr:rowOff>
    </xdr:to>
    <xdr:sp macro="" textlink="">
      <xdr:nvSpPr>
        <xdr:cNvPr id="19" name="64 CuadroTexto">
          <a:extLst>
            <a:ext uri="{FF2B5EF4-FFF2-40B4-BE49-F238E27FC236}">
              <a16:creationId xmlns:a16="http://schemas.microsoft.com/office/drawing/2014/main" id="{366BD7D2-76BB-4617-88DE-189830639059}"/>
            </a:ext>
          </a:extLst>
        </xdr:cNvPr>
        <xdr:cNvSpPr txBox="1"/>
      </xdr:nvSpPr>
      <xdr:spPr>
        <a:xfrm>
          <a:off x="32779945" y="7786007"/>
          <a:ext cx="668453" cy="3197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200" b="1"/>
            <a:t>11+400</a:t>
          </a:r>
        </a:p>
      </xdr:txBody>
    </xdr:sp>
    <xdr:clientData/>
  </xdr:twoCellAnchor>
  <xdr:twoCellAnchor>
    <xdr:from>
      <xdr:col>34</xdr:col>
      <xdr:colOff>133585</xdr:colOff>
      <xdr:row>38</xdr:row>
      <xdr:rowOff>187622</xdr:rowOff>
    </xdr:from>
    <xdr:to>
      <xdr:col>34</xdr:col>
      <xdr:colOff>346362</xdr:colOff>
      <xdr:row>40</xdr:row>
      <xdr:rowOff>17318</xdr:rowOff>
    </xdr:to>
    <xdr:sp macro="" textlink="">
      <xdr:nvSpPr>
        <xdr:cNvPr id="20" name="65 Elipse">
          <a:extLst>
            <a:ext uri="{FF2B5EF4-FFF2-40B4-BE49-F238E27FC236}">
              <a16:creationId xmlns:a16="http://schemas.microsoft.com/office/drawing/2014/main" id="{766789C4-3620-4F4E-B7C6-CC81265A124D}"/>
            </a:ext>
          </a:extLst>
        </xdr:cNvPr>
        <xdr:cNvSpPr/>
      </xdr:nvSpPr>
      <xdr:spPr>
        <a:xfrm>
          <a:off x="33299635" y="9150647"/>
          <a:ext cx="212777" cy="210696"/>
        </a:xfrm>
        <a:prstGeom prst="ellipse">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200" b="1"/>
        </a:p>
      </xdr:txBody>
    </xdr:sp>
    <xdr:clientData/>
  </xdr:twoCellAnchor>
  <xdr:twoCellAnchor>
    <xdr:from>
      <xdr:col>34</xdr:col>
      <xdr:colOff>383743</xdr:colOff>
      <xdr:row>38</xdr:row>
      <xdr:rowOff>96038</xdr:rowOff>
    </xdr:from>
    <xdr:to>
      <xdr:col>35</xdr:col>
      <xdr:colOff>212085</xdr:colOff>
      <xdr:row>39</xdr:row>
      <xdr:rowOff>185531</xdr:rowOff>
    </xdr:to>
    <xdr:sp macro="" textlink="">
      <xdr:nvSpPr>
        <xdr:cNvPr id="21" name="66 CuadroTexto">
          <a:extLst>
            <a:ext uri="{FF2B5EF4-FFF2-40B4-BE49-F238E27FC236}">
              <a16:creationId xmlns:a16="http://schemas.microsoft.com/office/drawing/2014/main" id="{F24D9338-DE13-40A4-8BDA-E509ACF27D9A}"/>
            </a:ext>
          </a:extLst>
        </xdr:cNvPr>
        <xdr:cNvSpPr txBox="1"/>
      </xdr:nvSpPr>
      <xdr:spPr>
        <a:xfrm>
          <a:off x="33549793" y="9059063"/>
          <a:ext cx="590342" cy="2799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200" b="1"/>
            <a:t>C.G.O.</a:t>
          </a:r>
        </a:p>
      </xdr:txBody>
    </xdr:sp>
    <xdr:clientData/>
  </xdr:twoCellAnchor>
  <xdr:twoCellAnchor>
    <xdr:from>
      <xdr:col>37</xdr:col>
      <xdr:colOff>69418</xdr:colOff>
      <xdr:row>23</xdr:row>
      <xdr:rowOff>143663</xdr:rowOff>
    </xdr:from>
    <xdr:to>
      <xdr:col>37</xdr:col>
      <xdr:colOff>659760</xdr:colOff>
      <xdr:row>25</xdr:row>
      <xdr:rowOff>42656</xdr:rowOff>
    </xdr:to>
    <xdr:sp macro="" textlink="">
      <xdr:nvSpPr>
        <xdr:cNvPr id="22" name="67 CuadroTexto">
          <a:extLst>
            <a:ext uri="{FF2B5EF4-FFF2-40B4-BE49-F238E27FC236}">
              <a16:creationId xmlns:a16="http://schemas.microsoft.com/office/drawing/2014/main" id="{39DD5BED-0F69-43C6-9C6C-6B51F2004345}"/>
            </a:ext>
          </a:extLst>
        </xdr:cNvPr>
        <xdr:cNvSpPr txBox="1"/>
      </xdr:nvSpPr>
      <xdr:spPr>
        <a:xfrm>
          <a:off x="35521468" y="6249188"/>
          <a:ext cx="590342" cy="2799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200" b="1"/>
            <a:t>26 KM</a:t>
          </a:r>
        </a:p>
      </xdr:txBody>
    </xdr:sp>
    <xdr:clientData/>
  </xdr:twoCellAnchor>
  <xdr:twoCellAnchor>
    <xdr:from>
      <xdr:col>16</xdr:col>
      <xdr:colOff>282342</xdr:colOff>
      <xdr:row>146</xdr:row>
      <xdr:rowOff>0</xdr:rowOff>
    </xdr:from>
    <xdr:to>
      <xdr:col>17</xdr:col>
      <xdr:colOff>117221</xdr:colOff>
      <xdr:row>146</xdr:row>
      <xdr:rowOff>60841</xdr:rowOff>
    </xdr:to>
    <xdr:sp macro="" textlink="">
      <xdr:nvSpPr>
        <xdr:cNvPr id="23" name="83 CuadroTexto">
          <a:extLst>
            <a:ext uri="{FF2B5EF4-FFF2-40B4-BE49-F238E27FC236}">
              <a16:creationId xmlns:a16="http://schemas.microsoft.com/office/drawing/2014/main" id="{182194FB-2788-4F6F-8A45-E2B669C9D921}"/>
            </a:ext>
          </a:extLst>
        </xdr:cNvPr>
        <xdr:cNvSpPr txBox="1"/>
      </xdr:nvSpPr>
      <xdr:spPr>
        <a:xfrm>
          <a:off x="19732392" y="30965775"/>
          <a:ext cx="596879" cy="608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200" b="1"/>
            <a:t>0+000</a:t>
          </a:r>
        </a:p>
      </xdr:txBody>
    </xdr:sp>
    <xdr:clientData/>
  </xdr:twoCellAnchor>
  <xdr:twoCellAnchor>
    <xdr:from>
      <xdr:col>15</xdr:col>
      <xdr:colOff>479959</xdr:colOff>
      <xdr:row>145</xdr:row>
      <xdr:rowOff>121226</xdr:rowOff>
    </xdr:from>
    <xdr:to>
      <xdr:col>16</xdr:col>
      <xdr:colOff>600198</xdr:colOff>
      <xdr:row>146</xdr:row>
      <xdr:rowOff>0</xdr:rowOff>
    </xdr:to>
    <xdr:sp macro="" textlink="">
      <xdr:nvSpPr>
        <xdr:cNvPr id="24" name="89 CuadroTexto">
          <a:extLst>
            <a:ext uri="{FF2B5EF4-FFF2-40B4-BE49-F238E27FC236}">
              <a16:creationId xmlns:a16="http://schemas.microsoft.com/office/drawing/2014/main" id="{24530BF2-9B86-49C6-B1DA-09B9CCC28DBD}"/>
            </a:ext>
          </a:extLst>
        </xdr:cNvPr>
        <xdr:cNvSpPr txBox="1"/>
      </xdr:nvSpPr>
      <xdr:spPr>
        <a:xfrm>
          <a:off x="19053709" y="30896501"/>
          <a:ext cx="996539" cy="692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b="1">
              <a:solidFill>
                <a:schemeClr val="bg1">
                  <a:lumMod val="50000"/>
                </a:schemeClr>
              </a:solidFill>
            </a:rPr>
            <a:t>CHOQUINTLA</a:t>
          </a:r>
        </a:p>
      </xdr:txBody>
    </xdr:sp>
    <xdr:clientData/>
  </xdr:twoCellAnchor>
  <xdr:twoCellAnchor>
    <xdr:from>
      <xdr:col>20</xdr:col>
      <xdr:colOff>548084</xdr:colOff>
      <xdr:row>22</xdr:row>
      <xdr:rowOff>31404</xdr:rowOff>
    </xdr:from>
    <xdr:to>
      <xdr:col>22</xdr:col>
      <xdr:colOff>51954</xdr:colOff>
      <xdr:row>24</xdr:row>
      <xdr:rowOff>95735</xdr:rowOff>
    </xdr:to>
    <xdr:sp macro="" textlink="">
      <xdr:nvSpPr>
        <xdr:cNvPr id="25" name="48 CuadroTexto">
          <a:extLst>
            <a:ext uri="{FF2B5EF4-FFF2-40B4-BE49-F238E27FC236}">
              <a16:creationId xmlns:a16="http://schemas.microsoft.com/office/drawing/2014/main" id="{8DD73331-99FD-4922-98D4-8BA5222A816B}"/>
            </a:ext>
          </a:extLst>
        </xdr:cNvPr>
        <xdr:cNvSpPr txBox="1"/>
      </xdr:nvSpPr>
      <xdr:spPr>
        <a:xfrm>
          <a:off x="23046134" y="5946429"/>
          <a:ext cx="1027870" cy="4453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MX" sz="1600" b="1">
              <a:solidFill>
                <a:schemeClr val="dk1"/>
              </a:solidFill>
              <a:latin typeface="+mn-lt"/>
              <a:ea typeface="+mn-ea"/>
              <a:cs typeface="+mn-cs"/>
            </a:rPr>
            <a:t>0+000</a:t>
          </a:r>
        </a:p>
      </xdr:txBody>
    </xdr:sp>
    <xdr:clientData/>
  </xdr:twoCellAnchor>
  <xdr:twoCellAnchor>
    <xdr:from>
      <xdr:col>23</xdr:col>
      <xdr:colOff>18708</xdr:colOff>
      <xdr:row>27</xdr:row>
      <xdr:rowOff>13608</xdr:rowOff>
    </xdr:from>
    <xdr:to>
      <xdr:col>24</xdr:col>
      <xdr:colOff>242454</xdr:colOff>
      <xdr:row>28</xdr:row>
      <xdr:rowOff>103910</xdr:rowOff>
    </xdr:to>
    <xdr:sp macro="" textlink="">
      <xdr:nvSpPr>
        <xdr:cNvPr id="26" name="49 CuadroTexto">
          <a:extLst>
            <a:ext uri="{FF2B5EF4-FFF2-40B4-BE49-F238E27FC236}">
              <a16:creationId xmlns:a16="http://schemas.microsoft.com/office/drawing/2014/main" id="{98030A70-1EF8-4E87-A356-6F5082550A9A}"/>
            </a:ext>
          </a:extLst>
        </xdr:cNvPr>
        <xdr:cNvSpPr txBox="1"/>
      </xdr:nvSpPr>
      <xdr:spPr>
        <a:xfrm>
          <a:off x="24802758" y="6881133"/>
          <a:ext cx="985746" cy="28080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MX" sz="1600" b="1">
              <a:solidFill>
                <a:schemeClr val="dk1"/>
              </a:solidFill>
              <a:latin typeface="+mn-lt"/>
              <a:ea typeface="+mn-ea"/>
              <a:cs typeface="+mn-cs"/>
            </a:rPr>
            <a:t>5+000</a:t>
          </a:r>
        </a:p>
      </xdr:txBody>
    </xdr:sp>
    <xdr:clientData/>
  </xdr:twoCellAnchor>
  <xdr:twoCellAnchor>
    <xdr:from>
      <xdr:col>21</xdr:col>
      <xdr:colOff>601176</xdr:colOff>
      <xdr:row>28</xdr:row>
      <xdr:rowOff>118349</xdr:rowOff>
    </xdr:from>
    <xdr:to>
      <xdr:col>22</xdr:col>
      <xdr:colOff>51953</xdr:colOff>
      <xdr:row>29</xdr:row>
      <xdr:rowOff>138545</xdr:rowOff>
    </xdr:to>
    <xdr:sp macro="" textlink="">
      <xdr:nvSpPr>
        <xdr:cNvPr id="27" name="50 Elipse">
          <a:extLst>
            <a:ext uri="{FF2B5EF4-FFF2-40B4-BE49-F238E27FC236}">
              <a16:creationId xmlns:a16="http://schemas.microsoft.com/office/drawing/2014/main" id="{0572370D-769F-46B3-95BF-D968CEAD0BBD}"/>
            </a:ext>
          </a:extLst>
        </xdr:cNvPr>
        <xdr:cNvSpPr/>
      </xdr:nvSpPr>
      <xdr:spPr>
        <a:xfrm>
          <a:off x="23861226" y="7176374"/>
          <a:ext cx="212777" cy="210696"/>
        </a:xfrm>
        <a:prstGeom prst="ellipse">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200" b="1"/>
        </a:p>
      </xdr:txBody>
    </xdr:sp>
    <xdr:clientData/>
  </xdr:twoCellAnchor>
  <xdr:twoCellAnchor>
    <xdr:from>
      <xdr:col>21</xdr:col>
      <xdr:colOff>227879</xdr:colOff>
      <xdr:row>29</xdr:row>
      <xdr:rowOff>130675</xdr:rowOff>
    </xdr:from>
    <xdr:to>
      <xdr:col>22</xdr:col>
      <xdr:colOff>294408</xdr:colOff>
      <xdr:row>31</xdr:row>
      <xdr:rowOff>69273</xdr:rowOff>
    </xdr:to>
    <xdr:sp macro="" textlink="">
      <xdr:nvSpPr>
        <xdr:cNvPr id="28" name="51 CuadroTexto">
          <a:extLst>
            <a:ext uri="{FF2B5EF4-FFF2-40B4-BE49-F238E27FC236}">
              <a16:creationId xmlns:a16="http://schemas.microsoft.com/office/drawing/2014/main" id="{C3247C96-30E4-4EFD-A3F1-5DD3D6BC9B32}"/>
            </a:ext>
          </a:extLst>
        </xdr:cNvPr>
        <xdr:cNvSpPr txBox="1"/>
      </xdr:nvSpPr>
      <xdr:spPr>
        <a:xfrm>
          <a:off x="23487929" y="7379200"/>
          <a:ext cx="828529" cy="3195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MX" sz="1600" b="1">
              <a:solidFill>
                <a:schemeClr val="dk1"/>
              </a:solidFill>
              <a:latin typeface="+mn-lt"/>
              <a:ea typeface="+mn-ea"/>
              <a:cs typeface="+mn-cs"/>
            </a:rPr>
            <a:t>C.G.O.</a:t>
          </a:r>
        </a:p>
      </xdr:txBody>
    </xdr:sp>
    <xdr:clientData/>
  </xdr:twoCellAnchor>
  <xdr:twoCellAnchor>
    <xdr:from>
      <xdr:col>20</xdr:col>
      <xdr:colOff>514585</xdr:colOff>
      <xdr:row>7</xdr:row>
      <xdr:rowOff>170303</xdr:rowOff>
    </xdr:from>
    <xdr:to>
      <xdr:col>20</xdr:col>
      <xdr:colOff>727362</xdr:colOff>
      <xdr:row>8</xdr:row>
      <xdr:rowOff>190499</xdr:rowOff>
    </xdr:to>
    <xdr:sp macro="" textlink="">
      <xdr:nvSpPr>
        <xdr:cNvPr id="29" name="53 Elipse">
          <a:extLst>
            <a:ext uri="{FF2B5EF4-FFF2-40B4-BE49-F238E27FC236}">
              <a16:creationId xmlns:a16="http://schemas.microsoft.com/office/drawing/2014/main" id="{5E6EC71C-F686-44DD-966F-F40E8012986D}"/>
            </a:ext>
          </a:extLst>
        </xdr:cNvPr>
        <xdr:cNvSpPr/>
      </xdr:nvSpPr>
      <xdr:spPr>
        <a:xfrm>
          <a:off x="23012635" y="3227828"/>
          <a:ext cx="212777" cy="210696"/>
        </a:xfrm>
        <a:prstGeom prst="ellipse">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200" b="1"/>
        </a:p>
      </xdr:txBody>
    </xdr:sp>
    <xdr:clientData/>
  </xdr:twoCellAnchor>
  <xdr:twoCellAnchor>
    <xdr:from>
      <xdr:col>20</xdr:col>
      <xdr:colOff>28539</xdr:colOff>
      <xdr:row>15</xdr:row>
      <xdr:rowOff>31404</xdr:rowOff>
    </xdr:from>
    <xdr:to>
      <xdr:col>21</xdr:col>
      <xdr:colOff>294409</xdr:colOff>
      <xdr:row>17</xdr:row>
      <xdr:rowOff>95735</xdr:rowOff>
    </xdr:to>
    <xdr:sp macro="" textlink="">
      <xdr:nvSpPr>
        <xdr:cNvPr id="30" name="55 CuadroTexto">
          <a:extLst>
            <a:ext uri="{FF2B5EF4-FFF2-40B4-BE49-F238E27FC236}">
              <a16:creationId xmlns:a16="http://schemas.microsoft.com/office/drawing/2014/main" id="{645E7624-97F5-4F8D-885B-0D29630CDC9E}"/>
            </a:ext>
          </a:extLst>
        </xdr:cNvPr>
        <xdr:cNvSpPr txBox="1"/>
      </xdr:nvSpPr>
      <xdr:spPr>
        <a:xfrm>
          <a:off x="22526589" y="4612929"/>
          <a:ext cx="1027870" cy="4453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MX" sz="1600" b="1">
              <a:solidFill>
                <a:schemeClr val="dk1"/>
              </a:solidFill>
              <a:latin typeface="+mn-lt"/>
              <a:ea typeface="+mn-ea"/>
              <a:cs typeface="+mn-cs"/>
            </a:rPr>
            <a:t>11 KM </a:t>
          </a:r>
        </a:p>
      </xdr:txBody>
    </xdr:sp>
    <xdr:clientData/>
  </xdr:twoCellAnchor>
  <xdr:twoCellAnchor>
    <xdr:from>
      <xdr:col>20</xdr:col>
      <xdr:colOff>710045</xdr:colOff>
      <xdr:row>23</xdr:row>
      <xdr:rowOff>41129</xdr:rowOff>
    </xdr:from>
    <xdr:to>
      <xdr:col>22</xdr:col>
      <xdr:colOff>558246</xdr:colOff>
      <xdr:row>25</xdr:row>
      <xdr:rowOff>41856</xdr:rowOff>
    </xdr:to>
    <xdr:sp macro="" textlink="">
      <xdr:nvSpPr>
        <xdr:cNvPr id="31" name="56 CuadroTexto">
          <a:extLst>
            <a:ext uri="{FF2B5EF4-FFF2-40B4-BE49-F238E27FC236}">
              <a16:creationId xmlns:a16="http://schemas.microsoft.com/office/drawing/2014/main" id="{1402355C-9B61-4B71-A78F-A33CD8A879D4}"/>
            </a:ext>
          </a:extLst>
        </xdr:cNvPr>
        <xdr:cNvSpPr txBox="1"/>
      </xdr:nvSpPr>
      <xdr:spPr>
        <a:xfrm>
          <a:off x="23208095" y="6146654"/>
          <a:ext cx="1372201" cy="3817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400" b="1">
              <a:solidFill>
                <a:schemeClr val="bg1">
                  <a:lumMod val="50000"/>
                </a:schemeClr>
              </a:solidFill>
            </a:rPr>
            <a:t>SAN ANDRES</a:t>
          </a:r>
        </a:p>
      </xdr:txBody>
    </xdr:sp>
    <xdr:clientData/>
  </xdr:twoCellAnchor>
  <xdr:twoCellAnchor>
    <xdr:from>
      <xdr:col>19</xdr:col>
      <xdr:colOff>343831</xdr:colOff>
      <xdr:row>28</xdr:row>
      <xdr:rowOff>21338</xdr:rowOff>
    </xdr:from>
    <xdr:to>
      <xdr:col>21</xdr:col>
      <xdr:colOff>329047</xdr:colOff>
      <xdr:row>30</xdr:row>
      <xdr:rowOff>173181</xdr:rowOff>
    </xdr:to>
    <xdr:sp macro="" textlink="">
      <xdr:nvSpPr>
        <xdr:cNvPr id="32" name="58 CuadroTexto">
          <a:extLst>
            <a:ext uri="{FF2B5EF4-FFF2-40B4-BE49-F238E27FC236}">
              <a16:creationId xmlns:a16="http://schemas.microsoft.com/office/drawing/2014/main" id="{5524AC6E-BFC0-4C40-8CB1-ABDC31AA9964}"/>
            </a:ext>
          </a:extLst>
        </xdr:cNvPr>
        <xdr:cNvSpPr txBox="1"/>
      </xdr:nvSpPr>
      <xdr:spPr>
        <a:xfrm>
          <a:off x="22079881" y="7079363"/>
          <a:ext cx="1509216" cy="532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400" b="1">
              <a:solidFill>
                <a:schemeClr val="bg1">
                  <a:lumMod val="50000"/>
                </a:schemeClr>
              </a:solidFill>
            </a:rPr>
            <a:t>LA</a:t>
          </a:r>
          <a:r>
            <a:rPr lang="es-MX" sz="1400" b="1" baseline="0">
              <a:solidFill>
                <a:schemeClr val="bg1">
                  <a:lumMod val="50000"/>
                </a:schemeClr>
              </a:solidFill>
            </a:rPr>
            <a:t> ESCONDIDA</a:t>
          </a:r>
          <a:endParaRPr lang="es-MX" sz="1400" b="1">
            <a:solidFill>
              <a:schemeClr val="bg1">
                <a:lumMod val="50000"/>
              </a:schemeClr>
            </a:solidFill>
          </a:endParaRPr>
        </a:p>
      </xdr:txBody>
    </xdr:sp>
    <xdr:clientData/>
  </xdr:twoCellAnchor>
  <xdr:twoCellAnchor>
    <xdr:from>
      <xdr:col>22</xdr:col>
      <xdr:colOff>554121</xdr:colOff>
      <xdr:row>25</xdr:row>
      <xdr:rowOff>149989</xdr:rowOff>
    </xdr:from>
    <xdr:to>
      <xdr:col>24</xdr:col>
      <xdr:colOff>522588</xdr:colOff>
      <xdr:row>27</xdr:row>
      <xdr:rowOff>34637</xdr:rowOff>
    </xdr:to>
    <xdr:sp macro="" textlink="">
      <xdr:nvSpPr>
        <xdr:cNvPr id="33" name="59 CuadroTexto">
          <a:extLst>
            <a:ext uri="{FF2B5EF4-FFF2-40B4-BE49-F238E27FC236}">
              <a16:creationId xmlns:a16="http://schemas.microsoft.com/office/drawing/2014/main" id="{36B73A24-3733-4D5F-BF05-C2A27CC73274}"/>
            </a:ext>
          </a:extLst>
        </xdr:cNvPr>
        <xdr:cNvSpPr txBox="1"/>
      </xdr:nvSpPr>
      <xdr:spPr>
        <a:xfrm>
          <a:off x="24576171" y="6636514"/>
          <a:ext cx="1492467" cy="2656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400" b="1">
              <a:solidFill>
                <a:schemeClr val="bg1">
                  <a:lumMod val="50000"/>
                </a:schemeClr>
              </a:solidFill>
            </a:rPr>
            <a:t>LA REFORMA</a:t>
          </a:r>
        </a:p>
      </xdr:txBody>
    </xdr:sp>
    <xdr:clientData/>
  </xdr:twoCellAnchor>
  <xdr:twoCellAnchor>
    <xdr:from>
      <xdr:col>22</xdr:col>
      <xdr:colOff>352085</xdr:colOff>
      <xdr:row>80</xdr:row>
      <xdr:rowOff>156484</xdr:rowOff>
    </xdr:from>
    <xdr:to>
      <xdr:col>23</xdr:col>
      <xdr:colOff>575831</xdr:colOff>
      <xdr:row>82</xdr:row>
      <xdr:rowOff>56286</xdr:rowOff>
    </xdr:to>
    <xdr:sp macro="" textlink="">
      <xdr:nvSpPr>
        <xdr:cNvPr id="34" name="76 CuadroTexto">
          <a:extLst>
            <a:ext uri="{FF2B5EF4-FFF2-40B4-BE49-F238E27FC236}">
              <a16:creationId xmlns:a16="http://schemas.microsoft.com/office/drawing/2014/main" id="{6EFE1910-C153-4279-99B6-5931286CD4C7}"/>
            </a:ext>
          </a:extLst>
        </xdr:cNvPr>
        <xdr:cNvSpPr txBox="1"/>
      </xdr:nvSpPr>
      <xdr:spPr>
        <a:xfrm>
          <a:off x="24374135" y="17682484"/>
          <a:ext cx="985746" cy="28080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MX" sz="1600" b="1">
              <a:solidFill>
                <a:schemeClr val="dk1"/>
              </a:solidFill>
              <a:latin typeface="+mn-lt"/>
              <a:ea typeface="+mn-ea"/>
              <a:cs typeface="+mn-cs"/>
            </a:rPr>
            <a:t>5+000</a:t>
          </a:r>
        </a:p>
      </xdr:txBody>
    </xdr:sp>
    <xdr:clientData/>
  </xdr:twoCellAnchor>
  <xdr:twoCellAnchor>
    <xdr:from>
      <xdr:col>21</xdr:col>
      <xdr:colOff>172553</xdr:colOff>
      <xdr:row>82</xdr:row>
      <xdr:rowOff>70725</xdr:rowOff>
    </xdr:from>
    <xdr:to>
      <xdr:col>21</xdr:col>
      <xdr:colOff>385330</xdr:colOff>
      <xdr:row>83</xdr:row>
      <xdr:rowOff>90921</xdr:rowOff>
    </xdr:to>
    <xdr:sp macro="" textlink="">
      <xdr:nvSpPr>
        <xdr:cNvPr id="35" name="85 Elipse">
          <a:extLst>
            <a:ext uri="{FF2B5EF4-FFF2-40B4-BE49-F238E27FC236}">
              <a16:creationId xmlns:a16="http://schemas.microsoft.com/office/drawing/2014/main" id="{2612804B-5780-4E06-9277-058B9DDC4C2C}"/>
            </a:ext>
          </a:extLst>
        </xdr:cNvPr>
        <xdr:cNvSpPr/>
      </xdr:nvSpPr>
      <xdr:spPr>
        <a:xfrm>
          <a:off x="23432603" y="17977725"/>
          <a:ext cx="212777" cy="210696"/>
        </a:xfrm>
        <a:prstGeom prst="ellipse">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200" b="1"/>
        </a:p>
      </xdr:txBody>
    </xdr:sp>
    <xdr:clientData/>
  </xdr:twoCellAnchor>
  <xdr:twoCellAnchor>
    <xdr:from>
      <xdr:col>20</xdr:col>
      <xdr:colOff>561256</xdr:colOff>
      <xdr:row>83</xdr:row>
      <xdr:rowOff>83051</xdr:rowOff>
    </xdr:from>
    <xdr:to>
      <xdr:col>21</xdr:col>
      <xdr:colOff>627785</xdr:colOff>
      <xdr:row>85</xdr:row>
      <xdr:rowOff>21649</xdr:rowOff>
    </xdr:to>
    <xdr:sp macro="" textlink="">
      <xdr:nvSpPr>
        <xdr:cNvPr id="36" name="86 CuadroTexto">
          <a:extLst>
            <a:ext uri="{FF2B5EF4-FFF2-40B4-BE49-F238E27FC236}">
              <a16:creationId xmlns:a16="http://schemas.microsoft.com/office/drawing/2014/main" id="{561850EA-DF69-45A7-BA5D-36F3B1B7DF8F}"/>
            </a:ext>
          </a:extLst>
        </xdr:cNvPr>
        <xdr:cNvSpPr txBox="1"/>
      </xdr:nvSpPr>
      <xdr:spPr>
        <a:xfrm>
          <a:off x="23059306" y="18180551"/>
          <a:ext cx="828529" cy="3195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MX" sz="1600" b="1">
              <a:solidFill>
                <a:schemeClr val="dk1"/>
              </a:solidFill>
              <a:latin typeface="+mn-lt"/>
              <a:ea typeface="+mn-ea"/>
              <a:cs typeface="+mn-cs"/>
            </a:rPr>
            <a:t>C.G.O.</a:t>
          </a:r>
        </a:p>
      </xdr:txBody>
    </xdr:sp>
    <xdr:clientData/>
  </xdr:twoCellAnchor>
  <xdr:twoCellAnchor>
    <xdr:from>
      <xdr:col>19</xdr:col>
      <xdr:colOff>528603</xdr:colOff>
      <xdr:row>90</xdr:row>
      <xdr:rowOff>7593</xdr:rowOff>
    </xdr:from>
    <xdr:to>
      <xdr:col>21</xdr:col>
      <xdr:colOff>32473</xdr:colOff>
      <xdr:row>92</xdr:row>
      <xdr:rowOff>71924</xdr:rowOff>
    </xdr:to>
    <xdr:sp macro="" textlink="">
      <xdr:nvSpPr>
        <xdr:cNvPr id="37" name="94 CuadroTexto">
          <a:extLst>
            <a:ext uri="{FF2B5EF4-FFF2-40B4-BE49-F238E27FC236}">
              <a16:creationId xmlns:a16="http://schemas.microsoft.com/office/drawing/2014/main" id="{044DE012-2C46-431E-9A77-9363AE5047ED}"/>
            </a:ext>
          </a:extLst>
        </xdr:cNvPr>
        <xdr:cNvSpPr txBox="1"/>
      </xdr:nvSpPr>
      <xdr:spPr>
        <a:xfrm>
          <a:off x="22264653" y="19438593"/>
          <a:ext cx="1027870" cy="4453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MX" sz="1600" b="1">
              <a:solidFill>
                <a:schemeClr val="dk1"/>
              </a:solidFill>
              <a:latin typeface="+mn-lt"/>
              <a:ea typeface="+mn-ea"/>
              <a:cs typeface="+mn-cs"/>
            </a:rPr>
            <a:t>8 KM </a:t>
          </a:r>
        </a:p>
      </xdr:txBody>
    </xdr:sp>
    <xdr:clientData/>
  </xdr:twoCellAnchor>
  <xdr:twoCellAnchor>
    <xdr:from>
      <xdr:col>20</xdr:col>
      <xdr:colOff>281422</xdr:colOff>
      <xdr:row>76</xdr:row>
      <xdr:rowOff>184005</xdr:rowOff>
    </xdr:from>
    <xdr:to>
      <xdr:col>22</xdr:col>
      <xdr:colOff>129623</xdr:colOff>
      <xdr:row>78</xdr:row>
      <xdr:rowOff>184732</xdr:rowOff>
    </xdr:to>
    <xdr:sp macro="" textlink="">
      <xdr:nvSpPr>
        <xdr:cNvPr id="38" name="95 CuadroTexto">
          <a:extLst>
            <a:ext uri="{FF2B5EF4-FFF2-40B4-BE49-F238E27FC236}">
              <a16:creationId xmlns:a16="http://schemas.microsoft.com/office/drawing/2014/main" id="{CC708660-8C88-4301-B6F2-7228FA864139}"/>
            </a:ext>
          </a:extLst>
        </xdr:cNvPr>
        <xdr:cNvSpPr txBox="1"/>
      </xdr:nvSpPr>
      <xdr:spPr>
        <a:xfrm>
          <a:off x="22779472" y="16948005"/>
          <a:ext cx="1372201" cy="3817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400" b="1">
              <a:solidFill>
                <a:schemeClr val="bg1">
                  <a:lumMod val="50000"/>
                </a:schemeClr>
              </a:solidFill>
            </a:rPr>
            <a:t>SAN ANDRES</a:t>
          </a:r>
        </a:p>
      </xdr:txBody>
    </xdr:sp>
    <xdr:clientData/>
  </xdr:twoCellAnchor>
  <xdr:twoCellAnchor>
    <xdr:from>
      <xdr:col>18</xdr:col>
      <xdr:colOff>677208</xdr:colOff>
      <xdr:row>81</xdr:row>
      <xdr:rowOff>164214</xdr:rowOff>
    </xdr:from>
    <xdr:to>
      <xdr:col>20</xdr:col>
      <xdr:colOff>662424</xdr:colOff>
      <xdr:row>84</xdr:row>
      <xdr:rowOff>125557</xdr:rowOff>
    </xdr:to>
    <xdr:sp macro="" textlink="">
      <xdr:nvSpPr>
        <xdr:cNvPr id="39" name="96 CuadroTexto">
          <a:extLst>
            <a:ext uri="{FF2B5EF4-FFF2-40B4-BE49-F238E27FC236}">
              <a16:creationId xmlns:a16="http://schemas.microsoft.com/office/drawing/2014/main" id="{9A61E395-7FD9-43CF-9308-BC540CA55F6D}"/>
            </a:ext>
          </a:extLst>
        </xdr:cNvPr>
        <xdr:cNvSpPr txBox="1"/>
      </xdr:nvSpPr>
      <xdr:spPr>
        <a:xfrm>
          <a:off x="21651258" y="17880714"/>
          <a:ext cx="1509216" cy="532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400" b="1">
              <a:solidFill>
                <a:schemeClr val="bg1">
                  <a:lumMod val="50000"/>
                </a:schemeClr>
              </a:solidFill>
            </a:rPr>
            <a:t>LA</a:t>
          </a:r>
          <a:r>
            <a:rPr lang="es-MX" sz="1400" b="1" baseline="0">
              <a:solidFill>
                <a:schemeClr val="bg1">
                  <a:lumMod val="50000"/>
                </a:schemeClr>
              </a:solidFill>
            </a:rPr>
            <a:t> ESCONDIDA</a:t>
          </a:r>
          <a:endParaRPr lang="es-MX" sz="1400" b="1">
            <a:solidFill>
              <a:schemeClr val="bg1">
                <a:lumMod val="50000"/>
              </a:schemeClr>
            </a:solidFill>
          </a:endParaRPr>
        </a:p>
      </xdr:txBody>
    </xdr:sp>
    <xdr:clientData/>
  </xdr:twoCellAnchor>
  <xdr:twoCellAnchor>
    <xdr:from>
      <xdr:col>22</xdr:col>
      <xdr:colOff>125498</xdr:colOff>
      <xdr:row>79</xdr:row>
      <xdr:rowOff>102365</xdr:rowOff>
    </xdr:from>
    <xdr:to>
      <xdr:col>24</xdr:col>
      <xdr:colOff>93965</xdr:colOff>
      <xdr:row>80</xdr:row>
      <xdr:rowOff>177513</xdr:rowOff>
    </xdr:to>
    <xdr:sp macro="" textlink="">
      <xdr:nvSpPr>
        <xdr:cNvPr id="40" name="97 CuadroTexto">
          <a:extLst>
            <a:ext uri="{FF2B5EF4-FFF2-40B4-BE49-F238E27FC236}">
              <a16:creationId xmlns:a16="http://schemas.microsoft.com/office/drawing/2014/main" id="{7586D52E-18D0-42E5-B1D3-E4BBF8154C98}"/>
            </a:ext>
          </a:extLst>
        </xdr:cNvPr>
        <xdr:cNvSpPr txBox="1"/>
      </xdr:nvSpPr>
      <xdr:spPr>
        <a:xfrm>
          <a:off x="24147548" y="17437865"/>
          <a:ext cx="1492467" cy="2656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400" b="1">
              <a:solidFill>
                <a:schemeClr val="bg1">
                  <a:lumMod val="50000"/>
                </a:schemeClr>
              </a:solidFill>
            </a:rPr>
            <a:t>LA REFORMA</a:t>
          </a:r>
        </a:p>
      </xdr:txBody>
    </xdr:sp>
    <xdr:clientData/>
  </xdr:twoCellAnchor>
  <xdr:twoCellAnchor>
    <xdr:from>
      <xdr:col>25</xdr:col>
      <xdr:colOff>375898</xdr:colOff>
      <xdr:row>133</xdr:row>
      <xdr:rowOff>156484</xdr:rowOff>
    </xdr:from>
    <xdr:to>
      <xdr:col>26</xdr:col>
      <xdr:colOff>599644</xdr:colOff>
      <xdr:row>135</xdr:row>
      <xdr:rowOff>56286</xdr:rowOff>
    </xdr:to>
    <xdr:sp macro="" textlink="">
      <xdr:nvSpPr>
        <xdr:cNvPr id="41" name="100 CuadroTexto">
          <a:extLst>
            <a:ext uri="{FF2B5EF4-FFF2-40B4-BE49-F238E27FC236}">
              <a16:creationId xmlns:a16="http://schemas.microsoft.com/office/drawing/2014/main" id="{F0867D1A-C973-496B-AF65-1B7C28D7278A}"/>
            </a:ext>
          </a:extLst>
        </xdr:cNvPr>
        <xdr:cNvSpPr txBox="1"/>
      </xdr:nvSpPr>
      <xdr:spPr>
        <a:xfrm>
          <a:off x="26683948" y="28645759"/>
          <a:ext cx="985746" cy="28080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MX" sz="1600" b="1">
              <a:solidFill>
                <a:schemeClr val="dk1"/>
              </a:solidFill>
              <a:latin typeface="+mn-lt"/>
              <a:ea typeface="+mn-ea"/>
              <a:cs typeface="+mn-cs"/>
            </a:rPr>
            <a:t>5+000</a:t>
          </a:r>
        </a:p>
      </xdr:txBody>
    </xdr:sp>
    <xdr:clientData/>
  </xdr:twoCellAnchor>
  <xdr:twoCellAnchor>
    <xdr:from>
      <xdr:col>24</xdr:col>
      <xdr:colOff>196366</xdr:colOff>
      <xdr:row>135</xdr:row>
      <xdr:rowOff>70725</xdr:rowOff>
    </xdr:from>
    <xdr:to>
      <xdr:col>24</xdr:col>
      <xdr:colOff>409143</xdr:colOff>
      <xdr:row>136</xdr:row>
      <xdr:rowOff>90921</xdr:rowOff>
    </xdr:to>
    <xdr:sp macro="" textlink="">
      <xdr:nvSpPr>
        <xdr:cNvPr id="42" name="101 Elipse">
          <a:extLst>
            <a:ext uri="{FF2B5EF4-FFF2-40B4-BE49-F238E27FC236}">
              <a16:creationId xmlns:a16="http://schemas.microsoft.com/office/drawing/2014/main" id="{8AA03E65-EE17-49B7-BC08-D265F4067C1C}"/>
            </a:ext>
          </a:extLst>
        </xdr:cNvPr>
        <xdr:cNvSpPr/>
      </xdr:nvSpPr>
      <xdr:spPr>
        <a:xfrm>
          <a:off x="25742416" y="28941000"/>
          <a:ext cx="212777" cy="210696"/>
        </a:xfrm>
        <a:prstGeom prst="ellipse">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200" b="1"/>
        </a:p>
      </xdr:txBody>
    </xdr:sp>
    <xdr:clientData/>
  </xdr:twoCellAnchor>
  <xdr:twoCellAnchor>
    <xdr:from>
      <xdr:col>23</xdr:col>
      <xdr:colOff>585069</xdr:colOff>
      <xdr:row>136</xdr:row>
      <xdr:rowOff>83051</xdr:rowOff>
    </xdr:from>
    <xdr:to>
      <xdr:col>24</xdr:col>
      <xdr:colOff>651598</xdr:colOff>
      <xdr:row>138</xdr:row>
      <xdr:rowOff>21649</xdr:rowOff>
    </xdr:to>
    <xdr:sp macro="" textlink="">
      <xdr:nvSpPr>
        <xdr:cNvPr id="43" name="102 CuadroTexto">
          <a:extLst>
            <a:ext uri="{FF2B5EF4-FFF2-40B4-BE49-F238E27FC236}">
              <a16:creationId xmlns:a16="http://schemas.microsoft.com/office/drawing/2014/main" id="{E587863A-4C15-449D-BCBD-1C01209620B5}"/>
            </a:ext>
          </a:extLst>
        </xdr:cNvPr>
        <xdr:cNvSpPr txBox="1"/>
      </xdr:nvSpPr>
      <xdr:spPr>
        <a:xfrm>
          <a:off x="25369119" y="29143826"/>
          <a:ext cx="828529" cy="3195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MX" sz="1600" b="1">
              <a:solidFill>
                <a:schemeClr val="dk1"/>
              </a:solidFill>
              <a:latin typeface="+mn-lt"/>
              <a:ea typeface="+mn-ea"/>
              <a:cs typeface="+mn-cs"/>
            </a:rPr>
            <a:t>C.G.O.</a:t>
          </a:r>
        </a:p>
      </xdr:txBody>
    </xdr:sp>
    <xdr:clientData/>
  </xdr:twoCellAnchor>
  <xdr:twoCellAnchor>
    <xdr:from>
      <xdr:col>21</xdr:col>
      <xdr:colOff>531597</xdr:colOff>
      <xdr:row>110</xdr:row>
      <xdr:rowOff>122679</xdr:rowOff>
    </xdr:from>
    <xdr:to>
      <xdr:col>21</xdr:col>
      <xdr:colOff>744374</xdr:colOff>
      <xdr:row>111</xdr:row>
      <xdr:rowOff>142875</xdr:rowOff>
    </xdr:to>
    <xdr:sp macro="" textlink="">
      <xdr:nvSpPr>
        <xdr:cNvPr id="44" name="104 Elipse">
          <a:extLst>
            <a:ext uri="{FF2B5EF4-FFF2-40B4-BE49-F238E27FC236}">
              <a16:creationId xmlns:a16="http://schemas.microsoft.com/office/drawing/2014/main" id="{F3BBB687-0160-456E-83E4-E6F89A35D0BA}"/>
            </a:ext>
          </a:extLst>
        </xdr:cNvPr>
        <xdr:cNvSpPr/>
      </xdr:nvSpPr>
      <xdr:spPr>
        <a:xfrm>
          <a:off x="23791647" y="24230454"/>
          <a:ext cx="212777" cy="210696"/>
        </a:xfrm>
        <a:prstGeom prst="ellipse">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200" b="1"/>
        </a:p>
      </xdr:txBody>
    </xdr:sp>
    <xdr:clientData/>
  </xdr:twoCellAnchor>
  <xdr:twoCellAnchor>
    <xdr:from>
      <xdr:col>22</xdr:col>
      <xdr:colOff>143273</xdr:colOff>
      <xdr:row>110</xdr:row>
      <xdr:rowOff>143355</xdr:rowOff>
    </xdr:from>
    <xdr:to>
      <xdr:col>26</xdr:col>
      <xdr:colOff>581706</xdr:colOff>
      <xdr:row>113</xdr:row>
      <xdr:rowOff>71437</xdr:rowOff>
    </xdr:to>
    <xdr:sp macro="" textlink="">
      <xdr:nvSpPr>
        <xdr:cNvPr id="45" name="105 CuadroTexto">
          <a:extLst>
            <a:ext uri="{FF2B5EF4-FFF2-40B4-BE49-F238E27FC236}">
              <a16:creationId xmlns:a16="http://schemas.microsoft.com/office/drawing/2014/main" id="{7FCA08CB-8FCD-4E9E-A085-85F028F46795}"/>
            </a:ext>
          </a:extLst>
        </xdr:cNvPr>
        <xdr:cNvSpPr txBox="1"/>
      </xdr:nvSpPr>
      <xdr:spPr>
        <a:xfrm>
          <a:off x="24165323" y="24251130"/>
          <a:ext cx="3486433" cy="4995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600" b="1"/>
            <a:t>ACARREO DE AGREGADOS</a:t>
          </a:r>
        </a:p>
        <a:p>
          <a:endParaRPr lang="es-MX" sz="1600" b="1"/>
        </a:p>
      </xdr:txBody>
    </xdr:sp>
    <xdr:clientData/>
  </xdr:twoCellAnchor>
  <xdr:twoCellAnchor>
    <xdr:from>
      <xdr:col>22</xdr:col>
      <xdr:colOff>385729</xdr:colOff>
      <xdr:row>121</xdr:row>
      <xdr:rowOff>174280</xdr:rowOff>
    </xdr:from>
    <xdr:to>
      <xdr:col>23</xdr:col>
      <xdr:colOff>651599</xdr:colOff>
      <xdr:row>124</xdr:row>
      <xdr:rowOff>48111</xdr:rowOff>
    </xdr:to>
    <xdr:sp macro="" textlink="">
      <xdr:nvSpPr>
        <xdr:cNvPr id="46" name="106 CuadroTexto">
          <a:extLst>
            <a:ext uri="{FF2B5EF4-FFF2-40B4-BE49-F238E27FC236}">
              <a16:creationId xmlns:a16="http://schemas.microsoft.com/office/drawing/2014/main" id="{F6BD8D0F-AF9E-4B41-A53C-A5197BB88BB9}"/>
            </a:ext>
          </a:extLst>
        </xdr:cNvPr>
        <xdr:cNvSpPr txBox="1"/>
      </xdr:nvSpPr>
      <xdr:spPr>
        <a:xfrm>
          <a:off x="24407779" y="26377555"/>
          <a:ext cx="1027870" cy="4453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MX" sz="1600" b="1">
              <a:solidFill>
                <a:schemeClr val="dk1"/>
              </a:solidFill>
              <a:latin typeface="+mn-lt"/>
              <a:ea typeface="+mn-ea"/>
              <a:cs typeface="+mn-cs"/>
            </a:rPr>
            <a:t>14 KM </a:t>
          </a:r>
        </a:p>
      </xdr:txBody>
    </xdr:sp>
    <xdr:clientData/>
  </xdr:twoCellAnchor>
  <xdr:twoCellAnchor>
    <xdr:from>
      <xdr:col>23</xdr:col>
      <xdr:colOff>305235</xdr:colOff>
      <xdr:row>129</xdr:row>
      <xdr:rowOff>184005</xdr:rowOff>
    </xdr:from>
    <xdr:to>
      <xdr:col>25</xdr:col>
      <xdr:colOff>153436</xdr:colOff>
      <xdr:row>131</xdr:row>
      <xdr:rowOff>184732</xdr:rowOff>
    </xdr:to>
    <xdr:sp macro="" textlink="">
      <xdr:nvSpPr>
        <xdr:cNvPr id="47" name="107 CuadroTexto">
          <a:extLst>
            <a:ext uri="{FF2B5EF4-FFF2-40B4-BE49-F238E27FC236}">
              <a16:creationId xmlns:a16="http://schemas.microsoft.com/office/drawing/2014/main" id="{EA19B270-ECB9-408F-B677-606E4521199A}"/>
            </a:ext>
          </a:extLst>
        </xdr:cNvPr>
        <xdr:cNvSpPr txBox="1"/>
      </xdr:nvSpPr>
      <xdr:spPr>
        <a:xfrm>
          <a:off x="25089285" y="27911280"/>
          <a:ext cx="1372201" cy="3817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400" b="1">
              <a:solidFill>
                <a:schemeClr val="bg1">
                  <a:lumMod val="50000"/>
                </a:schemeClr>
              </a:solidFill>
            </a:rPr>
            <a:t>SAN ANDRES</a:t>
          </a:r>
        </a:p>
      </xdr:txBody>
    </xdr:sp>
    <xdr:clientData/>
  </xdr:twoCellAnchor>
  <xdr:twoCellAnchor>
    <xdr:from>
      <xdr:col>21</xdr:col>
      <xdr:colOff>701021</xdr:colOff>
      <xdr:row>134</xdr:row>
      <xdr:rowOff>164214</xdr:rowOff>
    </xdr:from>
    <xdr:to>
      <xdr:col>23</xdr:col>
      <xdr:colOff>686237</xdr:colOff>
      <xdr:row>137</xdr:row>
      <xdr:rowOff>125557</xdr:rowOff>
    </xdr:to>
    <xdr:sp macro="" textlink="">
      <xdr:nvSpPr>
        <xdr:cNvPr id="48" name="108 CuadroTexto">
          <a:extLst>
            <a:ext uri="{FF2B5EF4-FFF2-40B4-BE49-F238E27FC236}">
              <a16:creationId xmlns:a16="http://schemas.microsoft.com/office/drawing/2014/main" id="{620E4E5A-8BE8-4617-8C97-2778C43852A0}"/>
            </a:ext>
          </a:extLst>
        </xdr:cNvPr>
        <xdr:cNvSpPr txBox="1"/>
      </xdr:nvSpPr>
      <xdr:spPr>
        <a:xfrm>
          <a:off x="23961071" y="28843989"/>
          <a:ext cx="1509216" cy="5328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400" b="1">
              <a:solidFill>
                <a:schemeClr val="bg1">
                  <a:lumMod val="50000"/>
                </a:schemeClr>
              </a:solidFill>
            </a:rPr>
            <a:t>LA</a:t>
          </a:r>
          <a:r>
            <a:rPr lang="es-MX" sz="1400" b="1" baseline="0">
              <a:solidFill>
                <a:schemeClr val="bg1">
                  <a:lumMod val="50000"/>
                </a:schemeClr>
              </a:solidFill>
            </a:rPr>
            <a:t> ESCONDIDA</a:t>
          </a:r>
          <a:endParaRPr lang="es-MX" sz="1400" b="1">
            <a:solidFill>
              <a:schemeClr val="bg1">
                <a:lumMod val="50000"/>
              </a:schemeClr>
            </a:solidFill>
          </a:endParaRPr>
        </a:p>
      </xdr:txBody>
    </xdr:sp>
    <xdr:clientData/>
  </xdr:twoCellAnchor>
  <xdr:twoCellAnchor>
    <xdr:from>
      <xdr:col>25</xdr:col>
      <xdr:colOff>149311</xdr:colOff>
      <xdr:row>132</xdr:row>
      <xdr:rowOff>102365</xdr:rowOff>
    </xdr:from>
    <xdr:to>
      <xdr:col>27</xdr:col>
      <xdr:colOff>117778</xdr:colOff>
      <xdr:row>133</xdr:row>
      <xdr:rowOff>177513</xdr:rowOff>
    </xdr:to>
    <xdr:sp macro="" textlink="">
      <xdr:nvSpPr>
        <xdr:cNvPr id="49" name="109 CuadroTexto">
          <a:extLst>
            <a:ext uri="{FF2B5EF4-FFF2-40B4-BE49-F238E27FC236}">
              <a16:creationId xmlns:a16="http://schemas.microsoft.com/office/drawing/2014/main" id="{1D1256F1-5507-4471-A7CE-9AE3BBF49DF7}"/>
            </a:ext>
          </a:extLst>
        </xdr:cNvPr>
        <xdr:cNvSpPr txBox="1"/>
      </xdr:nvSpPr>
      <xdr:spPr>
        <a:xfrm>
          <a:off x="26457361" y="28401140"/>
          <a:ext cx="1492467" cy="2656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400" b="1">
              <a:solidFill>
                <a:schemeClr val="bg1">
                  <a:lumMod val="50000"/>
                </a:schemeClr>
              </a:solidFill>
            </a:rPr>
            <a:t>LA REFORMA</a:t>
          </a:r>
        </a:p>
      </xdr:txBody>
    </xdr:sp>
    <xdr:clientData/>
  </xdr:twoCellAnchor>
  <xdr:twoCellAnchor>
    <xdr:from>
      <xdr:col>20</xdr:col>
      <xdr:colOff>213540</xdr:colOff>
      <xdr:row>75</xdr:row>
      <xdr:rowOff>139166</xdr:rowOff>
    </xdr:from>
    <xdr:to>
      <xdr:col>21</xdr:col>
      <xdr:colOff>437286</xdr:colOff>
      <xdr:row>77</xdr:row>
      <xdr:rowOff>38968</xdr:rowOff>
    </xdr:to>
    <xdr:sp macro="" textlink="">
      <xdr:nvSpPr>
        <xdr:cNvPr id="50" name="111 CuadroTexto">
          <a:extLst>
            <a:ext uri="{FF2B5EF4-FFF2-40B4-BE49-F238E27FC236}">
              <a16:creationId xmlns:a16="http://schemas.microsoft.com/office/drawing/2014/main" id="{3BF64823-E1B5-455E-B7CC-F1E36D862086}"/>
            </a:ext>
          </a:extLst>
        </xdr:cNvPr>
        <xdr:cNvSpPr txBox="1"/>
      </xdr:nvSpPr>
      <xdr:spPr>
        <a:xfrm>
          <a:off x="22711590" y="16712666"/>
          <a:ext cx="985746" cy="28080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MX" sz="1600" b="1">
              <a:solidFill>
                <a:schemeClr val="dk1"/>
              </a:solidFill>
              <a:latin typeface="+mn-lt"/>
              <a:ea typeface="+mn-ea"/>
              <a:cs typeface="+mn-cs"/>
            </a:rPr>
            <a:t>0+000</a:t>
          </a:r>
        </a:p>
      </xdr:txBody>
    </xdr:sp>
    <xdr:clientData/>
  </xdr:twoCellAnchor>
  <xdr:twoCellAnchor>
    <xdr:from>
      <xdr:col>6</xdr:col>
      <xdr:colOff>108604</xdr:colOff>
      <xdr:row>227</xdr:row>
      <xdr:rowOff>52974</xdr:rowOff>
    </xdr:from>
    <xdr:to>
      <xdr:col>6</xdr:col>
      <xdr:colOff>432953</xdr:colOff>
      <xdr:row>229</xdr:row>
      <xdr:rowOff>121227</xdr:rowOff>
    </xdr:to>
    <xdr:sp macro="" textlink="">
      <xdr:nvSpPr>
        <xdr:cNvPr id="51" name="74 Elipse">
          <a:extLst>
            <a:ext uri="{FF2B5EF4-FFF2-40B4-BE49-F238E27FC236}">
              <a16:creationId xmlns:a16="http://schemas.microsoft.com/office/drawing/2014/main" id="{28195FD5-AFAA-4CC7-8581-E34EAF469DFF}"/>
            </a:ext>
          </a:extLst>
        </xdr:cNvPr>
        <xdr:cNvSpPr/>
      </xdr:nvSpPr>
      <xdr:spPr>
        <a:xfrm>
          <a:off x="8290579" y="48401874"/>
          <a:ext cx="324349" cy="449253"/>
        </a:xfrm>
        <a:prstGeom prst="ellipse">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6</xdr:col>
      <xdr:colOff>380999</xdr:colOff>
      <xdr:row>227</xdr:row>
      <xdr:rowOff>127544</xdr:rowOff>
    </xdr:from>
    <xdr:to>
      <xdr:col>8</xdr:col>
      <xdr:colOff>72684</xdr:colOff>
      <xdr:row>230</xdr:row>
      <xdr:rowOff>59747</xdr:rowOff>
    </xdr:to>
    <xdr:sp macro="" textlink="">
      <xdr:nvSpPr>
        <xdr:cNvPr id="52" name="75 CuadroTexto">
          <a:extLst>
            <a:ext uri="{FF2B5EF4-FFF2-40B4-BE49-F238E27FC236}">
              <a16:creationId xmlns:a16="http://schemas.microsoft.com/office/drawing/2014/main" id="{18D36477-CD4C-4940-89D8-C42C73F0824C}"/>
            </a:ext>
          </a:extLst>
        </xdr:cNvPr>
        <xdr:cNvSpPr txBox="1"/>
      </xdr:nvSpPr>
      <xdr:spPr>
        <a:xfrm>
          <a:off x="8562974" y="48476444"/>
          <a:ext cx="1387135" cy="5037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s-MX" sz="1100" b="1"/>
            <a:t>BANCO DE CARPETA ASFALTICA</a:t>
          </a:r>
        </a:p>
      </xdr:txBody>
    </xdr:sp>
    <xdr:clientData/>
  </xdr:twoCellAnchor>
  <xdr:twoCellAnchor>
    <xdr:from>
      <xdr:col>3</xdr:col>
      <xdr:colOff>95250</xdr:colOff>
      <xdr:row>220</xdr:row>
      <xdr:rowOff>93796</xdr:rowOff>
    </xdr:from>
    <xdr:to>
      <xdr:col>4</xdr:col>
      <xdr:colOff>258536</xdr:colOff>
      <xdr:row>222</xdr:row>
      <xdr:rowOff>154627</xdr:rowOff>
    </xdr:to>
    <xdr:sp macro="" textlink="">
      <xdr:nvSpPr>
        <xdr:cNvPr id="53" name="77 CuadroTexto">
          <a:extLst>
            <a:ext uri="{FF2B5EF4-FFF2-40B4-BE49-F238E27FC236}">
              <a16:creationId xmlns:a16="http://schemas.microsoft.com/office/drawing/2014/main" id="{1ADE3147-9143-432B-A92F-F398B47A3A11}"/>
            </a:ext>
          </a:extLst>
        </xdr:cNvPr>
        <xdr:cNvSpPr txBox="1"/>
      </xdr:nvSpPr>
      <xdr:spPr>
        <a:xfrm>
          <a:off x="5724525" y="47109196"/>
          <a:ext cx="1153886" cy="4418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600" b="1"/>
            <a:t>20.0 KM</a:t>
          </a:r>
        </a:p>
      </xdr:txBody>
    </xdr:sp>
    <xdr:clientData/>
  </xdr:twoCellAnchor>
  <xdr:oneCellAnchor>
    <xdr:from>
      <xdr:col>6</xdr:col>
      <xdr:colOff>27214</xdr:colOff>
      <xdr:row>122</xdr:row>
      <xdr:rowOff>163285</xdr:rowOff>
    </xdr:from>
    <xdr:ext cx="1309782" cy="405432"/>
    <xdr:sp macro="" textlink="">
      <xdr:nvSpPr>
        <xdr:cNvPr id="54" name="16 CuadroTexto">
          <a:extLst>
            <a:ext uri="{FF2B5EF4-FFF2-40B4-BE49-F238E27FC236}">
              <a16:creationId xmlns:a16="http://schemas.microsoft.com/office/drawing/2014/main" id="{F07AF27B-3E4D-40EC-AACD-E3664DAB5C32}"/>
            </a:ext>
          </a:extLst>
        </xdr:cNvPr>
        <xdr:cNvSpPr txBox="1"/>
      </xdr:nvSpPr>
      <xdr:spPr>
        <a:xfrm>
          <a:off x="8209189" y="26557060"/>
          <a:ext cx="1309782" cy="405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2000"/>
            <a:t>240.00</a:t>
          </a:r>
          <a:r>
            <a:rPr lang="es-MX" sz="2000" baseline="0"/>
            <a:t> KM</a:t>
          </a:r>
          <a:endParaRPr lang="es-MX" sz="2000"/>
        </a:p>
      </xdr:txBody>
    </xdr:sp>
    <xdr:clientData/>
  </xdr:oneCellAnchor>
  <xdr:twoCellAnchor>
    <xdr:from>
      <xdr:col>5</xdr:col>
      <xdr:colOff>466773</xdr:colOff>
      <xdr:row>142</xdr:row>
      <xdr:rowOff>189699</xdr:rowOff>
    </xdr:from>
    <xdr:to>
      <xdr:col>5</xdr:col>
      <xdr:colOff>721097</xdr:colOff>
      <xdr:row>144</xdr:row>
      <xdr:rowOff>123171</xdr:rowOff>
    </xdr:to>
    <xdr:sp macro="" textlink="">
      <xdr:nvSpPr>
        <xdr:cNvPr id="55" name="87 Elipse">
          <a:extLst>
            <a:ext uri="{FF2B5EF4-FFF2-40B4-BE49-F238E27FC236}">
              <a16:creationId xmlns:a16="http://schemas.microsoft.com/office/drawing/2014/main" id="{F8242756-CB8F-40D9-AF9B-2A1DEF29F17C}"/>
            </a:ext>
          </a:extLst>
        </xdr:cNvPr>
        <xdr:cNvSpPr/>
      </xdr:nvSpPr>
      <xdr:spPr>
        <a:xfrm>
          <a:off x="7867698" y="30393474"/>
          <a:ext cx="254324" cy="314472"/>
        </a:xfrm>
        <a:prstGeom prst="ellipse">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2</xdr:col>
      <xdr:colOff>3528260</xdr:colOff>
      <xdr:row>70</xdr:row>
      <xdr:rowOff>124224</xdr:rowOff>
    </xdr:from>
    <xdr:to>
      <xdr:col>2</xdr:col>
      <xdr:colOff>3974523</xdr:colOff>
      <xdr:row>73</xdr:row>
      <xdr:rowOff>82261</xdr:rowOff>
    </xdr:to>
    <xdr:sp macro="" textlink="">
      <xdr:nvSpPr>
        <xdr:cNvPr id="57" name="78 Elipse">
          <a:extLst>
            <a:ext uri="{FF2B5EF4-FFF2-40B4-BE49-F238E27FC236}">
              <a16:creationId xmlns:a16="http://schemas.microsoft.com/office/drawing/2014/main" id="{091B185A-F83E-4D55-ABCA-98474F006ADA}"/>
            </a:ext>
          </a:extLst>
        </xdr:cNvPr>
        <xdr:cNvSpPr/>
      </xdr:nvSpPr>
      <xdr:spPr>
        <a:xfrm>
          <a:off x="4814135" y="15745224"/>
          <a:ext cx="446263" cy="529537"/>
        </a:xfrm>
        <a:prstGeom prst="ellipse">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200" b="1"/>
        </a:p>
      </xdr:txBody>
    </xdr:sp>
    <xdr:clientData/>
  </xdr:twoCellAnchor>
  <xdr:twoCellAnchor>
    <xdr:from>
      <xdr:col>8</xdr:col>
      <xdr:colOff>653539</xdr:colOff>
      <xdr:row>8</xdr:row>
      <xdr:rowOff>184175</xdr:rowOff>
    </xdr:from>
    <xdr:to>
      <xdr:col>10</xdr:col>
      <xdr:colOff>632732</xdr:colOff>
      <xdr:row>12</xdr:row>
      <xdr:rowOff>146277</xdr:rowOff>
    </xdr:to>
    <xdr:sp macro="" textlink="">
      <xdr:nvSpPr>
        <xdr:cNvPr id="58" name="80 CuadroTexto">
          <a:extLst>
            <a:ext uri="{FF2B5EF4-FFF2-40B4-BE49-F238E27FC236}">
              <a16:creationId xmlns:a16="http://schemas.microsoft.com/office/drawing/2014/main" id="{504CEF83-59A1-4F5A-B0D5-8D5F3E53291E}"/>
            </a:ext>
          </a:extLst>
        </xdr:cNvPr>
        <xdr:cNvSpPr txBox="1"/>
      </xdr:nvSpPr>
      <xdr:spPr>
        <a:xfrm>
          <a:off x="10530964" y="3432200"/>
          <a:ext cx="1674643" cy="72410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600" b="1"/>
            <a:t>BANCO DE TIRO </a:t>
          </a:r>
        </a:p>
        <a:p>
          <a:r>
            <a:rPr lang="es-MX" sz="1600" b="1"/>
            <a:t>DE AZOLVE</a:t>
          </a:r>
        </a:p>
      </xdr:txBody>
    </xdr:sp>
    <xdr:clientData/>
  </xdr:twoCellAnchor>
  <xdr:twoCellAnchor>
    <xdr:from>
      <xdr:col>6</xdr:col>
      <xdr:colOff>841320</xdr:colOff>
      <xdr:row>37</xdr:row>
      <xdr:rowOff>162048</xdr:rowOff>
    </xdr:from>
    <xdr:to>
      <xdr:col>8</xdr:col>
      <xdr:colOff>136069</xdr:colOff>
      <xdr:row>39</xdr:row>
      <xdr:rowOff>61850</xdr:rowOff>
    </xdr:to>
    <xdr:sp macro="" textlink="">
      <xdr:nvSpPr>
        <xdr:cNvPr id="59" name="82 CuadroTexto">
          <a:extLst>
            <a:ext uri="{FF2B5EF4-FFF2-40B4-BE49-F238E27FC236}">
              <a16:creationId xmlns:a16="http://schemas.microsoft.com/office/drawing/2014/main" id="{D3760005-DF29-44FE-ACE6-69022113BDBB}"/>
            </a:ext>
          </a:extLst>
        </xdr:cNvPr>
        <xdr:cNvSpPr txBox="1"/>
      </xdr:nvSpPr>
      <xdr:spPr>
        <a:xfrm>
          <a:off x="9023295" y="8934573"/>
          <a:ext cx="990199" cy="28080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MX" sz="1600" b="1">
              <a:solidFill>
                <a:schemeClr val="dk1"/>
              </a:solidFill>
              <a:latin typeface="+mn-lt"/>
              <a:ea typeface="+mn-ea"/>
              <a:cs typeface="+mn-cs"/>
            </a:rPr>
            <a:t>0+000</a:t>
          </a:r>
        </a:p>
      </xdr:txBody>
    </xdr:sp>
    <xdr:clientData/>
  </xdr:twoCellAnchor>
  <xdr:twoCellAnchor>
    <xdr:from>
      <xdr:col>6</xdr:col>
      <xdr:colOff>210280</xdr:colOff>
      <xdr:row>40</xdr:row>
      <xdr:rowOff>188859</xdr:rowOff>
    </xdr:from>
    <xdr:to>
      <xdr:col>6</xdr:col>
      <xdr:colOff>423057</xdr:colOff>
      <xdr:row>42</xdr:row>
      <xdr:rowOff>18555</xdr:rowOff>
    </xdr:to>
    <xdr:sp macro="" textlink="">
      <xdr:nvSpPr>
        <xdr:cNvPr id="60" name="84 Elipse">
          <a:extLst>
            <a:ext uri="{FF2B5EF4-FFF2-40B4-BE49-F238E27FC236}">
              <a16:creationId xmlns:a16="http://schemas.microsoft.com/office/drawing/2014/main" id="{9561D929-44CE-4906-9635-7C37054141EE}"/>
            </a:ext>
          </a:extLst>
        </xdr:cNvPr>
        <xdr:cNvSpPr/>
      </xdr:nvSpPr>
      <xdr:spPr>
        <a:xfrm>
          <a:off x="8392255" y="9532884"/>
          <a:ext cx="212777" cy="210696"/>
        </a:xfrm>
        <a:prstGeom prst="ellipse">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200" b="1"/>
        </a:p>
      </xdr:txBody>
    </xdr:sp>
    <xdr:clientData/>
  </xdr:twoCellAnchor>
  <xdr:twoCellAnchor>
    <xdr:from>
      <xdr:col>6</xdr:col>
      <xdr:colOff>391166</xdr:colOff>
      <xdr:row>40</xdr:row>
      <xdr:rowOff>166549</xdr:rowOff>
    </xdr:from>
    <xdr:to>
      <xdr:col>7</xdr:col>
      <xdr:colOff>372341</xdr:colOff>
      <xdr:row>42</xdr:row>
      <xdr:rowOff>105147</xdr:rowOff>
    </xdr:to>
    <xdr:sp macro="" textlink="">
      <xdr:nvSpPr>
        <xdr:cNvPr id="61" name="90 CuadroTexto">
          <a:extLst>
            <a:ext uri="{FF2B5EF4-FFF2-40B4-BE49-F238E27FC236}">
              <a16:creationId xmlns:a16="http://schemas.microsoft.com/office/drawing/2014/main" id="{1AC9A9FC-AB33-4282-9708-F19E7885FB3E}"/>
            </a:ext>
          </a:extLst>
        </xdr:cNvPr>
        <xdr:cNvSpPr txBox="1"/>
      </xdr:nvSpPr>
      <xdr:spPr>
        <a:xfrm>
          <a:off x="8573141" y="9510574"/>
          <a:ext cx="828900" cy="3195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MX" sz="1600" b="1">
              <a:solidFill>
                <a:schemeClr val="dk1"/>
              </a:solidFill>
              <a:latin typeface="+mn-lt"/>
              <a:ea typeface="+mn-ea"/>
              <a:cs typeface="+mn-cs"/>
            </a:rPr>
            <a:t>C.G.O.</a:t>
          </a:r>
        </a:p>
      </xdr:txBody>
    </xdr:sp>
    <xdr:clientData/>
  </xdr:twoCellAnchor>
  <xdr:twoCellAnchor>
    <xdr:from>
      <xdr:col>7</xdr:col>
      <xdr:colOff>367394</xdr:colOff>
      <xdr:row>26</xdr:row>
      <xdr:rowOff>190053</xdr:rowOff>
    </xdr:from>
    <xdr:to>
      <xdr:col>8</xdr:col>
      <xdr:colOff>663040</xdr:colOff>
      <xdr:row>28</xdr:row>
      <xdr:rowOff>111331</xdr:rowOff>
    </xdr:to>
    <xdr:sp macro="" textlink="">
      <xdr:nvSpPr>
        <xdr:cNvPr id="62" name="91 CuadroTexto">
          <a:extLst>
            <a:ext uri="{FF2B5EF4-FFF2-40B4-BE49-F238E27FC236}">
              <a16:creationId xmlns:a16="http://schemas.microsoft.com/office/drawing/2014/main" id="{3C074579-4F0B-435B-9852-1705870AB66F}"/>
            </a:ext>
          </a:extLst>
        </xdr:cNvPr>
        <xdr:cNvSpPr txBox="1"/>
      </xdr:nvSpPr>
      <xdr:spPr>
        <a:xfrm>
          <a:off x="9397094" y="6867078"/>
          <a:ext cx="1143371" cy="3022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MX" sz="1600" b="1">
              <a:solidFill>
                <a:schemeClr val="dk1"/>
              </a:solidFill>
              <a:latin typeface="+mn-lt"/>
              <a:ea typeface="+mn-ea"/>
              <a:cs typeface="+mn-cs"/>
            </a:rPr>
            <a:t>21.00 KM </a:t>
          </a:r>
        </a:p>
      </xdr:txBody>
    </xdr:sp>
    <xdr:clientData/>
  </xdr:twoCellAnchor>
  <xdr:twoCellAnchor>
    <xdr:from>
      <xdr:col>4</xdr:col>
      <xdr:colOff>588816</xdr:colOff>
      <xdr:row>83</xdr:row>
      <xdr:rowOff>138068</xdr:rowOff>
    </xdr:from>
    <xdr:to>
      <xdr:col>6</xdr:col>
      <xdr:colOff>312963</xdr:colOff>
      <xdr:row>85</xdr:row>
      <xdr:rowOff>13607</xdr:rowOff>
    </xdr:to>
    <xdr:sp macro="" textlink="">
      <xdr:nvSpPr>
        <xdr:cNvPr id="63" name="115 CuadroTexto">
          <a:extLst>
            <a:ext uri="{FF2B5EF4-FFF2-40B4-BE49-F238E27FC236}">
              <a16:creationId xmlns:a16="http://schemas.microsoft.com/office/drawing/2014/main" id="{99653B01-210D-4A59-AFAF-9AA2C9FE6D25}"/>
            </a:ext>
          </a:extLst>
        </xdr:cNvPr>
        <xdr:cNvSpPr txBox="1"/>
      </xdr:nvSpPr>
      <xdr:spPr>
        <a:xfrm>
          <a:off x="7208691" y="18235568"/>
          <a:ext cx="1286247" cy="25653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MX" sz="1600" b="1">
              <a:solidFill>
                <a:schemeClr val="dk1"/>
              </a:solidFill>
              <a:latin typeface="+mn-lt"/>
              <a:ea typeface="+mn-ea"/>
              <a:cs typeface="+mn-cs"/>
            </a:rPr>
            <a:t>23.50</a:t>
          </a:r>
          <a:r>
            <a:rPr lang="es-MX" sz="1600" b="1" baseline="0">
              <a:solidFill>
                <a:schemeClr val="dk1"/>
              </a:solidFill>
              <a:latin typeface="+mn-lt"/>
              <a:ea typeface="+mn-ea"/>
              <a:cs typeface="+mn-cs"/>
            </a:rPr>
            <a:t> KM</a:t>
          </a:r>
          <a:endParaRPr lang="es-MX" sz="1600" b="1">
            <a:solidFill>
              <a:schemeClr val="dk1"/>
            </a:solidFill>
            <a:latin typeface="+mn-lt"/>
            <a:ea typeface="+mn-ea"/>
            <a:cs typeface="+mn-cs"/>
          </a:endParaRPr>
        </a:p>
      </xdr:txBody>
    </xdr:sp>
    <xdr:clientData/>
  </xdr:twoCellAnchor>
  <xdr:twoCellAnchor>
    <xdr:from>
      <xdr:col>2</xdr:col>
      <xdr:colOff>2338351</xdr:colOff>
      <xdr:row>69</xdr:row>
      <xdr:rowOff>165618</xdr:rowOff>
    </xdr:from>
    <xdr:to>
      <xdr:col>2</xdr:col>
      <xdr:colOff>4004829</xdr:colOff>
      <xdr:row>73</xdr:row>
      <xdr:rowOff>127720</xdr:rowOff>
    </xdr:to>
    <xdr:sp macro="" textlink="">
      <xdr:nvSpPr>
        <xdr:cNvPr id="64" name="116 CuadroTexto">
          <a:extLst>
            <a:ext uri="{FF2B5EF4-FFF2-40B4-BE49-F238E27FC236}">
              <a16:creationId xmlns:a16="http://schemas.microsoft.com/office/drawing/2014/main" id="{E83A6E4E-86FA-4BC1-8CB3-858E596B7731}"/>
            </a:ext>
          </a:extLst>
        </xdr:cNvPr>
        <xdr:cNvSpPr txBox="1"/>
      </xdr:nvSpPr>
      <xdr:spPr>
        <a:xfrm>
          <a:off x="3624226" y="15596118"/>
          <a:ext cx="1666478" cy="72410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600" b="1"/>
            <a:t>BANCO PARA POREO</a:t>
          </a:r>
        </a:p>
      </xdr:txBody>
    </xdr:sp>
    <xdr:clientData/>
  </xdr:twoCellAnchor>
  <xdr:twoCellAnchor>
    <xdr:from>
      <xdr:col>6</xdr:col>
      <xdr:colOff>530678</xdr:colOff>
      <xdr:row>11</xdr:row>
      <xdr:rowOff>81643</xdr:rowOff>
    </xdr:from>
    <xdr:to>
      <xdr:col>9</xdr:col>
      <xdr:colOff>136072</xdr:colOff>
      <xdr:row>39</xdr:row>
      <xdr:rowOff>81643</xdr:rowOff>
    </xdr:to>
    <xdr:sp macro="" textlink="">
      <xdr:nvSpPr>
        <xdr:cNvPr id="68" name="12 Forma libre">
          <a:extLst>
            <a:ext uri="{FF2B5EF4-FFF2-40B4-BE49-F238E27FC236}">
              <a16:creationId xmlns:a16="http://schemas.microsoft.com/office/drawing/2014/main" id="{7E1B09A1-8D80-4248-A1BD-61932417FE0B}"/>
            </a:ext>
          </a:extLst>
        </xdr:cNvPr>
        <xdr:cNvSpPr/>
      </xdr:nvSpPr>
      <xdr:spPr>
        <a:xfrm>
          <a:off x="8712653" y="3901168"/>
          <a:ext cx="2148569" cy="5334000"/>
        </a:xfrm>
        <a:custGeom>
          <a:avLst/>
          <a:gdLst>
            <a:gd name="connsiteX0" fmla="*/ 1714500 w 2136322"/>
            <a:gd name="connsiteY0" fmla="*/ 0 h 5334000"/>
            <a:gd name="connsiteX1" fmla="*/ 1768929 w 2136322"/>
            <a:gd name="connsiteY1" fmla="*/ 68036 h 5334000"/>
            <a:gd name="connsiteX2" fmla="*/ 1796143 w 2136322"/>
            <a:gd name="connsiteY2" fmla="*/ 176893 h 5334000"/>
            <a:gd name="connsiteX3" fmla="*/ 1823358 w 2136322"/>
            <a:gd name="connsiteY3" fmla="*/ 258536 h 5334000"/>
            <a:gd name="connsiteX4" fmla="*/ 1891393 w 2136322"/>
            <a:gd name="connsiteY4" fmla="*/ 326571 h 5334000"/>
            <a:gd name="connsiteX5" fmla="*/ 1918608 w 2136322"/>
            <a:gd name="connsiteY5" fmla="*/ 353786 h 5334000"/>
            <a:gd name="connsiteX6" fmla="*/ 1932215 w 2136322"/>
            <a:gd name="connsiteY6" fmla="*/ 394607 h 5334000"/>
            <a:gd name="connsiteX7" fmla="*/ 1986643 w 2136322"/>
            <a:gd name="connsiteY7" fmla="*/ 476250 h 5334000"/>
            <a:gd name="connsiteX8" fmla="*/ 2027465 w 2136322"/>
            <a:gd name="connsiteY8" fmla="*/ 598714 h 5334000"/>
            <a:gd name="connsiteX9" fmla="*/ 2054679 w 2136322"/>
            <a:gd name="connsiteY9" fmla="*/ 639536 h 5334000"/>
            <a:gd name="connsiteX10" fmla="*/ 2068286 w 2136322"/>
            <a:gd name="connsiteY10" fmla="*/ 680357 h 5334000"/>
            <a:gd name="connsiteX11" fmla="*/ 2095500 w 2136322"/>
            <a:gd name="connsiteY11" fmla="*/ 721179 h 5334000"/>
            <a:gd name="connsiteX12" fmla="*/ 2122715 w 2136322"/>
            <a:gd name="connsiteY12" fmla="*/ 802821 h 5334000"/>
            <a:gd name="connsiteX13" fmla="*/ 2136322 w 2136322"/>
            <a:gd name="connsiteY13" fmla="*/ 843643 h 5334000"/>
            <a:gd name="connsiteX14" fmla="*/ 2122715 w 2136322"/>
            <a:gd name="connsiteY14" fmla="*/ 1020536 h 5334000"/>
            <a:gd name="connsiteX15" fmla="*/ 2095500 w 2136322"/>
            <a:gd name="connsiteY15" fmla="*/ 1047750 h 5334000"/>
            <a:gd name="connsiteX16" fmla="*/ 2068286 w 2136322"/>
            <a:gd name="connsiteY16" fmla="*/ 1129393 h 5334000"/>
            <a:gd name="connsiteX17" fmla="*/ 2054679 w 2136322"/>
            <a:gd name="connsiteY17" fmla="*/ 1170214 h 5334000"/>
            <a:gd name="connsiteX18" fmla="*/ 2000250 w 2136322"/>
            <a:gd name="connsiteY18" fmla="*/ 1238250 h 5334000"/>
            <a:gd name="connsiteX19" fmla="*/ 1945822 w 2136322"/>
            <a:gd name="connsiteY19" fmla="*/ 1306286 h 5334000"/>
            <a:gd name="connsiteX20" fmla="*/ 1877786 w 2136322"/>
            <a:gd name="connsiteY20" fmla="*/ 1401536 h 5334000"/>
            <a:gd name="connsiteX21" fmla="*/ 1823358 w 2136322"/>
            <a:gd name="connsiteY21" fmla="*/ 1483179 h 5334000"/>
            <a:gd name="connsiteX22" fmla="*/ 1796143 w 2136322"/>
            <a:gd name="connsiteY22" fmla="*/ 1510393 h 5334000"/>
            <a:gd name="connsiteX23" fmla="*/ 1714500 w 2136322"/>
            <a:gd name="connsiteY23" fmla="*/ 1619250 h 5334000"/>
            <a:gd name="connsiteX24" fmla="*/ 1700893 w 2136322"/>
            <a:gd name="connsiteY24" fmla="*/ 1660071 h 5334000"/>
            <a:gd name="connsiteX25" fmla="*/ 1673679 w 2136322"/>
            <a:gd name="connsiteY25" fmla="*/ 1687286 h 5334000"/>
            <a:gd name="connsiteX26" fmla="*/ 1619250 w 2136322"/>
            <a:gd name="connsiteY26" fmla="*/ 1768929 h 5334000"/>
            <a:gd name="connsiteX27" fmla="*/ 1592036 w 2136322"/>
            <a:gd name="connsiteY27" fmla="*/ 1809750 h 5334000"/>
            <a:gd name="connsiteX28" fmla="*/ 1564822 w 2136322"/>
            <a:gd name="connsiteY28" fmla="*/ 1850571 h 5334000"/>
            <a:gd name="connsiteX29" fmla="*/ 1551215 w 2136322"/>
            <a:gd name="connsiteY29" fmla="*/ 1891393 h 5334000"/>
            <a:gd name="connsiteX30" fmla="*/ 1524000 w 2136322"/>
            <a:gd name="connsiteY30" fmla="*/ 2000250 h 5334000"/>
            <a:gd name="connsiteX31" fmla="*/ 1496786 w 2136322"/>
            <a:gd name="connsiteY31" fmla="*/ 2041071 h 5334000"/>
            <a:gd name="connsiteX32" fmla="*/ 1428750 w 2136322"/>
            <a:gd name="connsiteY32" fmla="*/ 2245179 h 5334000"/>
            <a:gd name="connsiteX33" fmla="*/ 1401536 w 2136322"/>
            <a:gd name="connsiteY33" fmla="*/ 2286000 h 5334000"/>
            <a:gd name="connsiteX34" fmla="*/ 1374322 w 2136322"/>
            <a:gd name="connsiteY34" fmla="*/ 2367643 h 5334000"/>
            <a:gd name="connsiteX35" fmla="*/ 1387929 w 2136322"/>
            <a:gd name="connsiteY35" fmla="*/ 2503714 h 5334000"/>
            <a:gd name="connsiteX36" fmla="*/ 1401536 w 2136322"/>
            <a:gd name="connsiteY36" fmla="*/ 2544536 h 5334000"/>
            <a:gd name="connsiteX37" fmla="*/ 1442358 w 2136322"/>
            <a:gd name="connsiteY37" fmla="*/ 2571750 h 5334000"/>
            <a:gd name="connsiteX38" fmla="*/ 1469572 w 2136322"/>
            <a:gd name="connsiteY38" fmla="*/ 2612571 h 5334000"/>
            <a:gd name="connsiteX39" fmla="*/ 1496786 w 2136322"/>
            <a:gd name="connsiteY39" fmla="*/ 2639786 h 5334000"/>
            <a:gd name="connsiteX40" fmla="*/ 1524000 w 2136322"/>
            <a:gd name="connsiteY40" fmla="*/ 2721429 h 5334000"/>
            <a:gd name="connsiteX41" fmla="*/ 1551215 w 2136322"/>
            <a:gd name="connsiteY41" fmla="*/ 2803071 h 5334000"/>
            <a:gd name="connsiteX42" fmla="*/ 1578429 w 2136322"/>
            <a:gd name="connsiteY42" fmla="*/ 2830286 h 5334000"/>
            <a:gd name="connsiteX43" fmla="*/ 1605643 w 2136322"/>
            <a:gd name="connsiteY43" fmla="*/ 2911929 h 5334000"/>
            <a:gd name="connsiteX44" fmla="*/ 1619250 w 2136322"/>
            <a:gd name="connsiteY44" fmla="*/ 2952750 h 5334000"/>
            <a:gd name="connsiteX45" fmla="*/ 1605643 w 2136322"/>
            <a:gd name="connsiteY45" fmla="*/ 3197679 h 5334000"/>
            <a:gd name="connsiteX46" fmla="*/ 1524000 w 2136322"/>
            <a:gd name="connsiteY46" fmla="*/ 3306536 h 5334000"/>
            <a:gd name="connsiteX47" fmla="*/ 1469572 w 2136322"/>
            <a:gd name="connsiteY47" fmla="*/ 3388179 h 5334000"/>
            <a:gd name="connsiteX48" fmla="*/ 1428750 w 2136322"/>
            <a:gd name="connsiteY48" fmla="*/ 3456214 h 5334000"/>
            <a:gd name="connsiteX49" fmla="*/ 1415143 w 2136322"/>
            <a:gd name="connsiteY49" fmla="*/ 3497036 h 5334000"/>
            <a:gd name="connsiteX50" fmla="*/ 1360715 w 2136322"/>
            <a:gd name="connsiteY50" fmla="*/ 3578679 h 5334000"/>
            <a:gd name="connsiteX51" fmla="*/ 1319893 w 2136322"/>
            <a:gd name="connsiteY51" fmla="*/ 3646714 h 5334000"/>
            <a:gd name="connsiteX52" fmla="*/ 1265465 w 2136322"/>
            <a:gd name="connsiteY52" fmla="*/ 3728357 h 5334000"/>
            <a:gd name="connsiteX53" fmla="*/ 1238250 w 2136322"/>
            <a:gd name="connsiteY53" fmla="*/ 3755571 h 5334000"/>
            <a:gd name="connsiteX54" fmla="*/ 1156608 w 2136322"/>
            <a:gd name="connsiteY54" fmla="*/ 3878036 h 5334000"/>
            <a:gd name="connsiteX55" fmla="*/ 1129393 w 2136322"/>
            <a:gd name="connsiteY55" fmla="*/ 3918857 h 5334000"/>
            <a:gd name="connsiteX56" fmla="*/ 1088572 w 2136322"/>
            <a:gd name="connsiteY56" fmla="*/ 4041321 h 5334000"/>
            <a:gd name="connsiteX57" fmla="*/ 1034143 w 2136322"/>
            <a:gd name="connsiteY57" fmla="*/ 4122964 h 5334000"/>
            <a:gd name="connsiteX58" fmla="*/ 1006929 w 2136322"/>
            <a:gd name="connsiteY58" fmla="*/ 4163786 h 5334000"/>
            <a:gd name="connsiteX59" fmla="*/ 952500 w 2136322"/>
            <a:gd name="connsiteY59" fmla="*/ 4272643 h 5334000"/>
            <a:gd name="connsiteX60" fmla="*/ 911679 w 2136322"/>
            <a:gd name="connsiteY60" fmla="*/ 4340679 h 5334000"/>
            <a:gd name="connsiteX61" fmla="*/ 898072 w 2136322"/>
            <a:gd name="connsiteY61" fmla="*/ 4381500 h 5334000"/>
            <a:gd name="connsiteX62" fmla="*/ 843643 w 2136322"/>
            <a:gd name="connsiteY62" fmla="*/ 4463143 h 5334000"/>
            <a:gd name="connsiteX63" fmla="*/ 775608 w 2136322"/>
            <a:gd name="connsiteY63" fmla="*/ 4585607 h 5334000"/>
            <a:gd name="connsiteX64" fmla="*/ 748393 w 2136322"/>
            <a:gd name="connsiteY64" fmla="*/ 4612821 h 5334000"/>
            <a:gd name="connsiteX65" fmla="*/ 693965 w 2136322"/>
            <a:gd name="connsiteY65" fmla="*/ 4694464 h 5334000"/>
            <a:gd name="connsiteX66" fmla="*/ 666750 w 2136322"/>
            <a:gd name="connsiteY66" fmla="*/ 4721679 h 5334000"/>
            <a:gd name="connsiteX67" fmla="*/ 639536 w 2136322"/>
            <a:gd name="connsiteY67" fmla="*/ 4762500 h 5334000"/>
            <a:gd name="connsiteX68" fmla="*/ 598715 w 2136322"/>
            <a:gd name="connsiteY68" fmla="*/ 4789714 h 5334000"/>
            <a:gd name="connsiteX69" fmla="*/ 571500 w 2136322"/>
            <a:gd name="connsiteY69" fmla="*/ 4816929 h 5334000"/>
            <a:gd name="connsiteX70" fmla="*/ 530679 w 2136322"/>
            <a:gd name="connsiteY70" fmla="*/ 4844143 h 5334000"/>
            <a:gd name="connsiteX71" fmla="*/ 449036 w 2136322"/>
            <a:gd name="connsiteY71" fmla="*/ 4898571 h 5334000"/>
            <a:gd name="connsiteX72" fmla="*/ 421822 w 2136322"/>
            <a:gd name="connsiteY72" fmla="*/ 4925786 h 5334000"/>
            <a:gd name="connsiteX73" fmla="*/ 340179 w 2136322"/>
            <a:gd name="connsiteY73" fmla="*/ 4980214 h 5334000"/>
            <a:gd name="connsiteX74" fmla="*/ 244929 w 2136322"/>
            <a:gd name="connsiteY74" fmla="*/ 5061857 h 5334000"/>
            <a:gd name="connsiteX75" fmla="*/ 217715 w 2136322"/>
            <a:gd name="connsiteY75" fmla="*/ 5102679 h 5334000"/>
            <a:gd name="connsiteX76" fmla="*/ 176893 w 2136322"/>
            <a:gd name="connsiteY76" fmla="*/ 5116286 h 5334000"/>
            <a:gd name="connsiteX77" fmla="*/ 68036 w 2136322"/>
            <a:gd name="connsiteY77" fmla="*/ 5197929 h 5334000"/>
            <a:gd name="connsiteX78" fmla="*/ 40822 w 2136322"/>
            <a:gd name="connsiteY78" fmla="*/ 5238750 h 5334000"/>
            <a:gd name="connsiteX79" fmla="*/ 0 w 2136322"/>
            <a:gd name="connsiteY79" fmla="*/ 5334000 h 533400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Lst>
          <a:rect l="l" t="t" r="r" b="b"/>
          <a:pathLst>
            <a:path w="2136322" h="5334000">
              <a:moveTo>
                <a:pt x="1714500" y="0"/>
              </a:moveTo>
              <a:cubicBezTo>
                <a:pt x="1732643" y="22679"/>
                <a:pt x="1753536" y="43408"/>
                <a:pt x="1768929" y="68036"/>
              </a:cubicBezTo>
              <a:cubicBezTo>
                <a:pt x="1782248" y="89346"/>
                <a:pt x="1791981" y="161633"/>
                <a:pt x="1796143" y="176893"/>
              </a:cubicBezTo>
              <a:cubicBezTo>
                <a:pt x="1803691" y="204569"/>
                <a:pt x="1814286" y="231322"/>
                <a:pt x="1823358" y="258536"/>
              </a:cubicBezTo>
              <a:cubicBezTo>
                <a:pt x="1838203" y="303069"/>
                <a:pt x="1858406" y="300181"/>
                <a:pt x="1891393" y="326571"/>
              </a:cubicBezTo>
              <a:cubicBezTo>
                <a:pt x="1901411" y="334585"/>
                <a:pt x="1909536" y="344714"/>
                <a:pt x="1918608" y="353786"/>
              </a:cubicBezTo>
              <a:cubicBezTo>
                <a:pt x="1923144" y="367393"/>
                <a:pt x="1925249" y="382069"/>
                <a:pt x="1932215" y="394607"/>
              </a:cubicBezTo>
              <a:cubicBezTo>
                <a:pt x="1948099" y="423198"/>
                <a:pt x="1976300" y="445221"/>
                <a:pt x="1986643" y="476250"/>
              </a:cubicBezTo>
              <a:lnTo>
                <a:pt x="2027465" y="598714"/>
              </a:lnTo>
              <a:cubicBezTo>
                <a:pt x="2032637" y="614229"/>
                <a:pt x="2047365" y="624909"/>
                <a:pt x="2054679" y="639536"/>
              </a:cubicBezTo>
              <a:cubicBezTo>
                <a:pt x="2061093" y="652365"/>
                <a:pt x="2061872" y="667528"/>
                <a:pt x="2068286" y="680357"/>
              </a:cubicBezTo>
              <a:cubicBezTo>
                <a:pt x="2075600" y="694984"/>
                <a:pt x="2088858" y="706235"/>
                <a:pt x="2095500" y="721179"/>
              </a:cubicBezTo>
              <a:cubicBezTo>
                <a:pt x="2107151" y="747393"/>
                <a:pt x="2113644" y="775607"/>
                <a:pt x="2122715" y="802821"/>
              </a:cubicBezTo>
              <a:lnTo>
                <a:pt x="2136322" y="843643"/>
              </a:lnTo>
              <a:cubicBezTo>
                <a:pt x="2131786" y="902607"/>
                <a:pt x="2134313" y="962546"/>
                <a:pt x="2122715" y="1020536"/>
              </a:cubicBezTo>
              <a:cubicBezTo>
                <a:pt x="2120199" y="1033116"/>
                <a:pt x="2101237" y="1036275"/>
                <a:pt x="2095500" y="1047750"/>
              </a:cubicBezTo>
              <a:cubicBezTo>
                <a:pt x="2082671" y="1073408"/>
                <a:pt x="2077357" y="1102179"/>
                <a:pt x="2068286" y="1129393"/>
              </a:cubicBezTo>
              <a:lnTo>
                <a:pt x="2054679" y="1170214"/>
              </a:lnTo>
              <a:cubicBezTo>
                <a:pt x="2042711" y="1206117"/>
                <a:pt x="2021487" y="1211705"/>
                <a:pt x="2000250" y="1238250"/>
              </a:cubicBezTo>
              <a:cubicBezTo>
                <a:pt x="1931578" y="1324088"/>
                <a:pt x="2011540" y="1240566"/>
                <a:pt x="1945822" y="1306286"/>
              </a:cubicBezTo>
              <a:cubicBezTo>
                <a:pt x="1912069" y="1407546"/>
                <a:pt x="1963882" y="1272391"/>
                <a:pt x="1877786" y="1401536"/>
              </a:cubicBezTo>
              <a:cubicBezTo>
                <a:pt x="1859643" y="1428750"/>
                <a:pt x="1846486" y="1460052"/>
                <a:pt x="1823358" y="1483179"/>
              </a:cubicBezTo>
              <a:cubicBezTo>
                <a:pt x="1814286" y="1492250"/>
                <a:pt x="1803840" y="1500130"/>
                <a:pt x="1796143" y="1510393"/>
              </a:cubicBezTo>
              <a:cubicBezTo>
                <a:pt x="1703826" y="1633483"/>
                <a:pt x="1776913" y="1556839"/>
                <a:pt x="1714500" y="1619250"/>
              </a:cubicBezTo>
              <a:cubicBezTo>
                <a:pt x="1709964" y="1632857"/>
                <a:pt x="1708272" y="1647772"/>
                <a:pt x="1700893" y="1660071"/>
              </a:cubicBezTo>
              <a:cubicBezTo>
                <a:pt x="1694293" y="1671072"/>
                <a:pt x="1681376" y="1677023"/>
                <a:pt x="1673679" y="1687286"/>
              </a:cubicBezTo>
              <a:cubicBezTo>
                <a:pt x="1654055" y="1713452"/>
                <a:pt x="1637393" y="1741715"/>
                <a:pt x="1619250" y="1768929"/>
              </a:cubicBezTo>
              <a:lnTo>
                <a:pt x="1592036" y="1809750"/>
              </a:lnTo>
              <a:lnTo>
                <a:pt x="1564822" y="1850571"/>
              </a:lnTo>
              <a:cubicBezTo>
                <a:pt x="1560286" y="1864178"/>
                <a:pt x="1554694" y="1877478"/>
                <a:pt x="1551215" y="1891393"/>
              </a:cubicBezTo>
              <a:cubicBezTo>
                <a:pt x="1543450" y="1922454"/>
                <a:pt x="1539555" y="1969141"/>
                <a:pt x="1524000" y="2000250"/>
              </a:cubicBezTo>
              <a:cubicBezTo>
                <a:pt x="1516686" y="2014877"/>
                <a:pt x="1505857" y="2027464"/>
                <a:pt x="1496786" y="2041071"/>
              </a:cubicBezTo>
              <a:lnTo>
                <a:pt x="1428750" y="2245179"/>
              </a:lnTo>
              <a:cubicBezTo>
                <a:pt x="1423578" y="2260693"/>
                <a:pt x="1408178" y="2271056"/>
                <a:pt x="1401536" y="2286000"/>
              </a:cubicBezTo>
              <a:cubicBezTo>
                <a:pt x="1389885" y="2312214"/>
                <a:pt x="1374322" y="2367643"/>
                <a:pt x="1374322" y="2367643"/>
              </a:cubicBezTo>
              <a:cubicBezTo>
                <a:pt x="1378858" y="2413000"/>
                <a:pt x="1380998" y="2458661"/>
                <a:pt x="1387929" y="2503714"/>
              </a:cubicBezTo>
              <a:cubicBezTo>
                <a:pt x="1390110" y="2517891"/>
                <a:pt x="1392576" y="2533336"/>
                <a:pt x="1401536" y="2544536"/>
              </a:cubicBezTo>
              <a:cubicBezTo>
                <a:pt x="1411752" y="2557306"/>
                <a:pt x="1428751" y="2562679"/>
                <a:pt x="1442358" y="2571750"/>
              </a:cubicBezTo>
              <a:cubicBezTo>
                <a:pt x="1451429" y="2585357"/>
                <a:pt x="1459356" y="2599801"/>
                <a:pt x="1469572" y="2612571"/>
              </a:cubicBezTo>
              <a:cubicBezTo>
                <a:pt x="1477586" y="2622589"/>
                <a:pt x="1491049" y="2628311"/>
                <a:pt x="1496786" y="2639786"/>
              </a:cubicBezTo>
              <a:cubicBezTo>
                <a:pt x="1509615" y="2665444"/>
                <a:pt x="1514928" y="2694215"/>
                <a:pt x="1524000" y="2721429"/>
              </a:cubicBezTo>
              <a:lnTo>
                <a:pt x="1551215" y="2803071"/>
              </a:lnTo>
              <a:cubicBezTo>
                <a:pt x="1555272" y="2815242"/>
                <a:pt x="1569358" y="2821214"/>
                <a:pt x="1578429" y="2830286"/>
              </a:cubicBezTo>
              <a:lnTo>
                <a:pt x="1605643" y="2911929"/>
              </a:lnTo>
              <a:lnTo>
                <a:pt x="1619250" y="2952750"/>
              </a:lnTo>
              <a:cubicBezTo>
                <a:pt x="1614714" y="3034393"/>
                <a:pt x="1622320" y="3117629"/>
                <a:pt x="1605643" y="3197679"/>
              </a:cubicBezTo>
              <a:cubicBezTo>
                <a:pt x="1590343" y="3271118"/>
                <a:pt x="1556203" y="3263598"/>
                <a:pt x="1524000" y="3306536"/>
              </a:cubicBezTo>
              <a:cubicBezTo>
                <a:pt x="1504376" y="3332702"/>
                <a:pt x="1479915" y="3357150"/>
                <a:pt x="1469572" y="3388179"/>
              </a:cubicBezTo>
              <a:cubicBezTo>
                <a:pt x="1451908" y="3441171"/>
                <a:pt x="1466107" y="3418858"/>
                <a:pt x="1428750" y="3456214"/>
              </a:cubicBezTo>
              <a:cubicBezTo>
                <a:pt x="1424214" y="3469821"/>
                <a:pt x="1422109" y="3484498"/>
                <a:pt x="1415143" y="3497036"/>
              </a:cubicBezTo>
              <a:cubicBezTo>
                <a:pt x="1399259" y="3525628"/>
                <a:pt x="1371058" y="3547650"/>
                <a:pt x="1360715" y="3578679"/>
              </a:cubicBezTo>
              <a:cubicBezTo>
                <a:pt x="1334697" y="3656733"/>
                <a:pt x="1364722" y="3586942"/>
                <a:pt x="1319893" y="3646714"/>
              </a:cubicBezTo>
              <a:cubicBezTo>
                <a:pt x="1300269" y="3672880"/>
                <a:pt x="1283608" y="3701143"/>
                <a:pt x="1265465" y="3728357"/>
              </a:cubicBezTo>
              <a:cubicBezTo>
                <a:pt x="1258349" y="3739031"/>
                <a:pt x="1245947" y="3745308"/>
                <a:pt x="1238250" y="3755571"/>
              </a:cubicBezTo>
              <a:cubicBezTo>
                <a:pt x="1238235" y="3755590"/>
                <a:pt x="1170222" y="3857615"/>
                <a:pt x="1156608" y="3878036"/>
              </a:cubicBezTo>
              <a:lnTo>
                <a:pt x="1129393" y="3918857"/>
              </a:lnTo>
              <a:lnTo>
                <a:pt x="1088572" y="4041321"/>
              </a:lnTo>
              <a:cubicBezTo>
                <a:pt x="1078229" y="4072350"/>
                <a:pt x="1052286" y="4095750"/>
                <a:pt x="1034143" y="4122964"/>
              </a:cubicBezTo>
              <a:cubicBezTo>
                <a:pt x="1025072" y="4136571"/>
                <a:pt x="1012100" y="4148271"/>
                <a:pt x="1006929" y="4163786"/>
              </a:cubicBezTo>
              <a:cubicBezTo>
                <a:pt x="975658" y="4257600"/>
                <a:pt x="1000000" y="4225145"/>
                <a:pt x="952500" y="4272643"/>
              </a:cubicBezTo>
              <a:cubicBezTo>
                <a:pt x="913954" y="4388281"/>
                <a:pt x="967713" y="4247288"/>
                <a:pt x="911679" y="4340679"/>
              </a:cubicBezTo>
              <a:cubicBezTo>
                <a:pt x="904300" y="4352978"/>
                <a:pt x="905038" y="4368962"/>
                <a:pt x="898072" y="4381500"/>
              </a:cubicBezTo>
              <a:cubicBezTo>
                <a:pt x="882188" y="4410092"/>
                <a:pt x="843643" y="4463143"/>
                <a:pt x="843643" y="4463143"/>
              </a:cubicBezTo>
              <a:cubicBezTo>
                <a:pt x="826533" y="4514473"/>
                <a:pt x="822395" y="4538822"/>
                <a:pt x="775608" y="4585607"/>
              </a:cubicBezTo>
              <a:cubicBezTo>
                <a:pt x="766536" y="4594678"/>
                <a:pt x="756090" y="4602558"/>
                <a:pt x="748393" y="4612821"/>
              </a:cubicBezTo>
              <a:cubicBezTo>
                <a:pt x="728769" y="4638987"/>
                <a:pt x="717093" y="4671336"/>
                <a:pt x="693965" y="4694464"/>
              </a:cubicBezTo>
              <a:cubicBezTo>
                <a:pt x="684893" y="4703536"/>
                <a:pt x="674764" y="4711661"/>
                <a:pt x="666750" y="4721679"/>
              </a:cubicBezTo>
              <a:cubicBezTo>
                <a:pt x="656534" y="4734449"/>
                <a:pt x="651100" y="4750936"/>
                <a:pt x="639536" y="4762500"/>
              </a:cubicBezTo>
              <a:cubicBezTo>
                <a:pt x="627972" y="4774064"/>
                <a:pt x="611485" y="4779498"/>
                <a:pt x="598715" y="4789714"/>
              </a:cubicBezTo>
              <a:cubicBezTo>
                <a:pt x="588697" y="4797728"/>
                <a:pt x="581518" y="4808915"/>
                <a:pt x="571500" y="4816929"/>
              </a:cubicBezTo>
              <a:cubicBezTo>
                <a:pt x="558730" y="4827145"/>
                <a:pt x="543242" y="4833674"/>
                <a:pt x="530679" y="4844143"/>
              </a:cubicBezTo>
              <a:cubicBezTo>
                <a:pt x="462728" y="4900769"/>
                <a:pt x="520776" y="4874658"/>
                <a:pt x="449036" y="4898571"/>
              </a:cubicBezTo>
              <a:cubicBezTo>
                <a:pt x="439965" y="4907643"/>
                <a:pt x="432085" y="4918089"/>
                <a:pt x="421822" y="4925786"/>
              </a:cubicBezTo>
              <a:cubicBezTo>
                <a:pt x="395656" y="4945410"/>
                <a:pt x="363307" y="4957086"/>
                <a:pt x="340179" y="4980214"/>
              </a:cubicBezTo>
              <a:cubicBezTo>
                <a:pt x="274186" y="5046207"/>
                <a:pt x="307099" y="5020410"/>
                <a:pt x="244929" y="5061857"/>
              </a:cubicBezTo>
              <a:cubicBezTo>
                <a:pt x="235858" y="5075464"/>
                <a:pt x="230485" y="5092463"/>
                <a:pt x="217715" y="5102679"/>
              </a:cubicBezTo>
              <a:cubicBezTo>
                <a:pt x="206515" y="5111639"/>
                <a:pt x="189431" y="5109320"/>
                <a:pt x="176893" y="5116286"/>
              </a:cubicBezTo>
              <a:cubicBezTo>
                <a:pt x="145545" y="5133702"/>
                <a:pt x="94463" y="5164895"/>
                <a:pt x="68036" y="5197929"/>
              </a:cubicBezTo>
              <a:cubicBezTo>
                <a:pt x="57820" y="5210699"/>
                <a:pt x="47464" y="5223806"/>
                <a:pt x="40822" y="5238750"/>
              </a:cubicBezTo>
              <a:cubicBezTo>
                <a:pt x="-5965" y="5344022"/>
                <a:pt x="37816" y="5296186"/>
                <a:pt x="0" y="5334000"/>
              </a:cubicBezTo>
            </a:path>
          </a:pathLst>
        </a:custGeom>
        <a:ln w="28575">
          <a:solidFill>
            <a:srgbClr val="FF0000"/>
          </a:solidFill>
          <a:prstDash val="dash"/>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MX" sz="1100"/>
        </a:p>
      </xdr:txBody>
    </xdr:sp>
    <xdr:clientData/>
  </xdr:twoCellAnchor>
  <xdr:twoCellAnchor>
    <xdr:from>
      <xdr:col>6</xdr:col>
      <xdr:colOff>258536</xdr:colOff>
      <xdr:row>39</xdr:row>
      <xdr:rowOff>68036</xdr:rowOff>
    </xdr:from>
    <xdr:to>
      <xdr:col>6</xdr:col>
      <xdr:colOff>503464</xdr:colOff>
      <xdr:row>41</xdr:row>
      <xdr:rowOff>81716</xdr:rowOff>
    </xdr:to>
    <xdr:sp macro="" textlink="">
      <xdr:nvSpPr>
        <xdr:cNvPr id="69" name="19 Forma libre">
          <a:extLst>
            <a:ext uri="{FF2B5EF4-FFF2-40B4-BE49-F238E27FC236}">
              <a16:creationId xmlns:a16="http://schemas.microsoft.com/office/drawing/2014/main" id="{6542B7C6-E950-4264-AF02-6A712B371D18}"/>
            </a:ext>
          </a:extLst>
        </xdr:cNvPr>
        <xdr:cNvSpPr/>
      </xdr:nvSpPr>
      <xdr:spPr>
        <a:xfrm>
          <a:off x="8440511" y="9221561"/>
          <a:ext cx="244928" cy="394680"/>
        </a:xfrm>
        <a:custGeom>
          <a:avLst/>
          <a:gdLst>
            <a:gd name="connsiteX0" fmla="*/ 244928 w 244928"/>
            <a:gd name="connsiteY0" fmla="*/ 0 h 394680"/>
            <a:gd name="connsiteX1" fmla="*/ 217714 w 244928"/>
            <a:gd name="connsiteY1" fmla="*/ 108857 h 394680"/>
            <a:gd name="connsiteX2" fmla="*/ 190500 w 244928"/>
            <a:gd name="connsiteY2" fmla="*/ 149678 h 394680"/>
            <a:gd name="connsiteX3" fmla="*/ 176892 w 244928"/>
            <a:gd name="connsiteY3" fmla="*/ 258536 h 394680"/>
            <a:gd name="connsiteX4" fmla="*/ 136071 w 244928"/>
            <a:gd name="connsiteY4" fmla="*/ 285750 h 394680"/>
            <a:gd name="connsiteX5" fmla="*/ 108857 w 244928"/>
            <a:gd name="connsiteY5" fmla="*/ 367393 h 394680"/>
            <a:gd name="connsiteX6" fmla="*/ 0 w 244928"/>
            <a:gd name="connsiteY6" fmla="*/ 394607 h 39468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244928" h="394680">
              <a:moveTo>
                <a:pt x="244928" y="0"/>
              </a:moveTo>
              <a:cubicBezTo>
                <a:pt x="239753" y="25878"/>
                <a:pt x="231661" y="80962"/>
                <a:pt x="217714" y="108857"/>
              </a:cubicBezTo>
              <a:cubicBezTo>
                <a:pt x="210400" y="123484"/>
                <a:pt x="199571" y="136071"/>
                <a:pt x="190500" y="149678"/>
              </a:cubicBezTo>
              <a:cubicBezTo>
                <a:pt x="185964" y="185964"/>
                <a:pt x="190473" y="224583"/>
                <a:pt x="176892" y="258536"/>
              </a:cubicBezTo>
              <a:cubicBezTo>
                <a:pt x="170818" y="273720"/>
                <a:pt x="144738" y="271882"/>
                <a:pt x="136071" y="285750"/>
              </a:cubicBezTo>
              <a:cubicBezTo>
                <a:pt x="120867" y="310076"/>
                <a:pt x="117928" y="340179"/>
                <a:pt x="108857" y="367393"/>
              </a:cubicBezTo>
              <a:cubicBezTo>
                <a:pt x="98830" y="397476"/>
                <a:pt x="30532" y="394607"/>
                <a:pt x="0" y="394607"/>
              </a:cubicBezTo>
            </a:path>
          </a:pathLst>
        </a:custGeom>
        <a:ln w="28575">
          <a:solidFill>
            <a:srgbClr val="FF0000"/>
          </a:solidFill>
          <a:prstDash val="dash"/>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MX" sz="1100"/>
        </a:p>
      </xdr:txBody>
    </xdr:sp>
    <xdr:clientData/>
  </xdr:twoCellAnchor>
  <xdr:twoCellAnchor>
    <xdr:from>
      <xdr:col>8</xdr:col>
      <xdr:colOff>272142</xdr:colOff>
      <xdr:row>10</xdr:row>
      <xdr:rowOff>13608</xdr:rowOff>
    </xdr:from>
    <xdr:to>
      <xdr:col>8</xdr:col>
      <xdr:colOff>693963</xdr:colOff>
      <xdr:row>12</xdr:row>
      <xdr:rowOff>68036</xdr:rowOff>
    </xdr:to>
    <xdr:sp macro="" textlink="">
      <xdr:nvSpPr>
        <xdr:cNvPr id="70" name="25 Elipse">
          <a:extLst>
            <a:ext uri="{FF2B5EF4-FFF2-40B4-BE49-F238E27FC236}">
              <a16:creationId xmlns:a16="http://schemas.microsoft.com/office/drawing/2014/main" id="{19A5E6C1-2B58-478C-B6DA-681C59818470}"/>
            </a:ext>
          </a:extLst>
        </xdr:cNvPr>
        <xdr:cNvSpPr/>
      </xdr:nvSpPr>
      <xdr:spPr>
        <a:xfrm>
          <a:off x="10149567" y="3642633"/>
          <a:ext cx="421821" cy="435428"/>
        </a:xfrm>
        <a:prstGeom prst="ellipse">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4</xdr:col>
      <xdr:colOff>433105</xdr:colOff>
      <xdr:row>43</xdr:row>
      <xdr:rowOff>134834</xdr:rowOff>
    </xdr:from>
    <xdr:to>
      <xdr:col>5</xdr:col>
      <xdr:colOff>639533</xdr:colOff>
      <xdr:row>45</xdr:row>
      <xdr:rowOff>34636</xdr:rowOff>
    </xdr:to>
    <xdr:sp macro="" textlink="">
      <xdr:nvSpPr>
        <xdr:cNvPr id="71" name="99 CuadroTexto">
          <a:extLst>
            <a:ext uri="{FF2B5EF4-FFF2-40B4-BE49-F238E27FC236}">
              <a16:creationId xmlns:a16="http://schemas.microsoft.com/office/drawing/2014/main" id="{6359DBF8-0340-4E28-A286-6B6F49E6614C}"/>
            </a:ext>
          </a:extLst>
        </xdr:cNvPr>
        <xdr:cNvSpPr txBox="1"/>
      </xdr:nvSpPr>
      <xdr:spPr>
        <a:xfrm>
          <a:off x="7052980" y="10050359"/>
          <a:ext cx="987478" cy="28080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MX" sz="1600" b="1">
              <a:solidFill>
                <a:schemeClr val="dk1"/>
              </a:solidFill>
              <a:latin typeface="+mn-lt"/>
              <a:ea typeface="+mn-ea"/>
              <a:cs typeface="+mn-cs"/>
            </a:rPr>
            <a:t>2+060</a:t>
          </a:r>
        </a:p>
      </xdr:txBody>
    </xdr:sp>
    <xdr:clientData/>
  </xdr:twoCellAnchor>
  <xdr:twoCellAnchor>
    <xdr:from>
      <xdr:col>2</xdr:col>
      <xdr:colOff>3099954</xdr:colOff>
      <xdr:row>71</xdr:row>
      <xdr:rowOff>173182</xdr:rowOff>
    </xdr:from>
    <xdr:to>
      <xdr:col>10</xdr:col>
      <xdr:colOff>623454</xdr:colOff>
      <xdr:row>90</xdr:row>
      <xdr:rowOff>138546</xdr:rowOff>
    </xdr:to>
    <xdr:sp macro="" textlink="">
      <xdr:nvSpPr>
        <xdr:cNvPr id="72" name="31 Forma libre">
          <a:extLst>
            <a:ext uri="{FF2B5EF4-FFF2-40B4-BE49-F238E27FC236}">
              <a16:creationId xmlns:a16="http://schemas.microsoft.com/office/drawing/2014/main" id="{8FCC4352-52E8-4E09-80B1-0DE4C2E22AEE}"/>
            </a:ext>
          </a:extLst>
        </xdr:cNvPr>
        <xdr:cNvSpPr/>
      </xdr:nvSpPr>
      <xdr:spPr>
        <a:xfrm>
          <a:off x="4385829" y="15984682"/>
          <a:ext cx="7810500" cy="3584864"/>
        </a:xfrm>
        <a:custGeom>
          <a:avLst/>
          <a:gdLst>
            <a:gd name="connsiteX0" fmla="*/ 7810500 w 7810500"/>
            <a:gd name="connsiteY0" fmla="*/ 3584864 h 3584864"/>
            <a:gd name="connsiteX1" fmla="*/ 7273637 w 7810500"/>
            <a:gd name="connsiteY1" fmla="*/ 3567546 h 3584864"/>
            <a:gd name="connsiteX2" fmla="*/ 7256318 w 7810500"/>
            <a:gd name="connsiteY2" fmla="*/ 3498273 h 3584864"/>
            <a:gd name="connsiteX3" fmla="*/ 7221682 w 7810500"/>
            <a:gd name="connsiteY3" fmla="*/ 3394364 h 3584864"/>
            <a:gd name="connsiteX4" fmla="*/ 7204364 w 7810500"/>
            <a:gd name="connsiteY4" fmla="*/ 3342409 h 3584864"/>
            <a:gd name="connsiteX5" fmla="*/ 7169727 w 7810500"/>
            <a:gd name="connsiteY5" fmla="*/ 3307773 h 3584864"/>
            <a:gd name="connsiteX6" fmla="*/ 7152409 w 7810500"/>
            <a:gd name="connsiteY6" fmla="*/ 3238500 h 3584864"/>
            <a:gd name="connsiteX7" fmla="*/ 7135091 w 7810500"/>
            <a:gd name="connsiteY7" fmla="*/ 2805546 h 3584864"/>
            <a:gd name="connsiteX8" fmla="*/ 7065818 w 7810500"/>
            <a:gd name="connsiteY8" fmla="*/ 2736273 h 3584864"/>
            <a:gd name="connsiteX9" fmla="*/ 6979227 w 7810500"/>
            <a:gd name="connsiteY9" fmla="*/ 2667000 h 3584864"/>
            <a:gd name="connsiteX10" fmla="*/ 6944591 w 7810500"/>
            <a:gd name="connsiteY10" fmla="*/ 2718955 h 3584864"/>
            <a:gd name="connsiteX11" fmla="*/ 6927273 w 7810500"/>
            <a:gd name="connsiteY11" fmla="*/ 2822864 h 3584864"/>
            <a:gd name="connsiteX12" fmla="*/ 6858000 w 7810500"/>
            <a:gd name="connsiteY12" fmla="*/ 2840182 h 3584864"/>
            <a:gd name="connsiteX13" fmla="*/ 6650182 w 7810500"/>
            <a:gd name="connsiteY13" fmla="*/ 2857500 h 3584864"/>
            <a:gd name="connsiteX14" fmla="*/ 6477000 w 7810500"/>
            <a:gd name="connsiteY14" fmla="*/ 2909455 h 3584864"/>
            <a:gd name="connsiteX15" fmla="*/ 6425046 w 7810500"/>
            <a:gd name="connsiteY15" fmla="*/ 2926773 h 3584864"/>
            <a:gd name="connsiteX16" fmla="*/ 6373091 w 7810500"/>
            <a:gd name="connsiteY16" fmla="*/ 2944091 h 3584864"/>
            <a:gd name="connsiteX17" fmla="*/ 6321137 w 7810500"/>
            <a:gd name="connsiteY17" fmla="*/ 2978727 h 3584864"/>
            <a:gd name="connsiteX18" fmla="*/ 6217227 w 7810500"/>
            <a:gd name="connsiteY18" fmla="*/ 3013364 h 3584864"/>
            <a:gd name="connsiteX19" fmla="*/ 6061364 w 7810500"/>
            <a:gd name="connsiteY19" fmla="*/ 2996046 h 3584864"/>
            <a:gd name="connsiteX20" fmla="*/ 6009409 w 7810500"/>
            <a:gd name="connsiteY20" fmla="*/ 2978727 h 3584864"/>
            <a:gd name="connsiteX21" fmla="*/ 5992091 w 7810500"/>
            <a:gd name="connsiteY21" fmla="*/ 2926773 h 3584864"/>
            <a:gd name="connsiteX22" fmla="*/ 5957455 w 7810500"/>
            <a:gd name="connsiteY22" fmla="*/ 2892136 h 3584864"/>
            <a:gd name="connsiteX23" fmla="*/ 5905500 w 7810500"/>
            <a:gd name="connsiteY23" fmla="*/ 2805546 h 3584864"/>
            <a:gd name="connsiteX24" fmla="*/ 5801591 w 7810500"/>
            <a:gd name="connsiteY24" fmla="*/ 2770909 h 3584864"/>
            <a:gd name="connsiteX25" fmla="*/ 5126182 w 7810500"/>
            <a:gd name="connsiteY25" fmla="*/ 2788227 h 3584864"/>
            <a:gd name="connsiteX26" fmla="*/ 4970318 w 7810500"/>
            <a:gd name="connsiteY26" fmla="*/ 2788227 h 3584864"/>
            <a:gd name="connsiteX27" fmla="*/ 4901046 w 7810500"/>
            <a:gd name="connsiteY27" fmla="*/ 2701636 h 3584864"/>
            <a:gd name="connsiteX28" fmla="*/ 4779818 w 7810500"/>
            <a:gd name="connsiteY28" fmla="*/ 2684318 h 3584864"/>
            <a:gd name="connsiteX29" fmla="*/ 4710546 w 7810500"/>
            <a:gd name="connsiteY29" fmla="*/ 2701636 h 3584864"/>
            <a:gd name="connsiteX30" fmla="*/ 4675909 w 7810500"/>
            <a:gd name="connsiteY30" fmla="*/ 2736273 h 3584864"/>
            <a:gd name="connsiteX31" fmla="*/ 4572000 w 7810500"/>
            <a:gd name="connsiteY31" fmla="*/ 2805546 h 3584864"/>
            <a:gd name="connsiteX32" fmla="*/ 4468091 w 7810500"/>
            <a:gd name="connsiteY32" fmla="*/ 2840182 h 3584864"/>
            <a:gd name="connsiteX33" fmla="*/ 4416137 w 7810500"/>
            <a:gd name="connsiteY33" fmla="*/ 2874818 h 3584864"/>
            <a:gd name="connsiteX34" fmla="*/ 4121727 w 7810500"/>
            <a:gd name="connsiteY34" fmla="*/ 2909455 h 3584864"/>
            <a:gd name="connsiteX35" fmla="*/ 4069773 w 7810500"/>
            <a:gd name="connsiteY35" fmla="*/ 2944091 h 3584864"/>
            <a:gd name="connsiteX36" fmla="*/ 3879273 w 7810500"/>
            <a:gd name="connsiteY36" fmla="*/ 2996046 h 3584864"/>
            <a:gd name="connsiteX37" fmla="*/ 3429000 w 7810500"/>
            <a:gd name="connsiteY37" fmla="*/ 3030682 h 3584864"/>
            <a:gd name="connsiteX38" fmla="*/ 3377046 w 7810500"/>
            <a:gd name="connsiteY38" fmla="*/ 3065318 h 3584864"/>
            <a:gd name="connsiteX39" fmla="*/ 3307773 w 7810500"/>
            <a:gd name="connsiteY39" fmla="*/ 3169227 h 3584864"/>
            <a:gd name="connsiteX40" fmla="*/ 3255818 w 7810500"/>
            <a:gd name="connsiteY40" fmla="*/ 3186546 h 3584864"/>
            <a:gd name="connsiteX41" fmla="*/ 3238500 w 7810500"/>
            <a:gd name="connsiteY41" fmla="*/ 2857500 h 3584864"/>
            <a:gd name="connsiteX42" fmla="*/ 3221182 w 7810500"/>
            <a:gd name="connsiteY42" fmla="*/ 2805546 h 3584864"/>
            <a:gd name="connsiteX43" fmla="*/ 3151909 w 7810500"/>
            <a:gd name="connsiteY43" fmla="*/ 2736273 h 3584864"/>
            <a:gd name="connsiteX44" fmla="*/ 3099955 w 7810500"/>
            <a:gd name="connsiteY44" fmla="*/ 2718955 h 3584864"/>
            <a:gd name="connsiteX45" fmla="*/ 3013364 w 7810500"/>
            <a:gd name="connsiteY45" fmla="*/ 2667000 h 3584864"/>
            <a:gd name="connsiteX46" fmla="*/ 2944091 w 7810500"/>
            <a:gd name="connsiteY46" fmla="*/ 2597727 h 3584864"/>
            <a:gd name="connsiteX47" fmla="*/ 2892137 w 7810500"/>
            <a:gd name="connsiteY47" fmla="*/ 2563091 h 3584864"/>
            <a:gd name="connsiteX48" fmla="*/ 2736273 w 7810500"/>
            <a:gd name="connsiteY48" fmla="*/ 2528455 h 3584864"/>
            <a:gd name="connsiteX49" fmla="*/ 2337955 w 7810500"/>
            <a:gd name="connsiteY49" fmla="*/ 2563091 h 3584864"/>
            <a:gd name="connsiteX50" fmla="*/ 2303318 w 7810500"/>
            <a:gd name="connsiteY50" fmla="*/ 2597727 h 3584864"/>
            <a:gd name="connsiteX51" fmla="*/ 2251364 w 7810500"/>
            <a:gd name="connsiteY51" fmla="*/ 2632364 h 3584864"/>
            <a:gd name="connsiteX52" fmla="*/ 2112818 w 7810500"/>
            <a:gd name="connsiteY52" fmla="*/ 2615046 h 3584864"/>
            <a:gd name="connsiteX53" fmla="*/ 2060864 w 7810500"/>
            <a:gd name="connsiteY53" fmla="*/ 2597727 h 3584864"/>
            <a:gd name="connsiteX54" fmla="*/ 1974273 w 7810500"/>
            <a:gd name="connsiteY54" fmla="*/ 2615046 h 3584864"/>
            <a:gd name="connsiteX55" fmla="*/ 1870364 w 7810500"/>
            <a:gd name="connsiteY55" fmla="*/ 2667000 h 3584864"/>
            <a:gd name="connsiteX56" fmla="*/ 1818409 w 7810500"/>
            <a:gd name="connsiteY56" fmla="*/ 2701636 h 3584864"/>
            <a:gd name="connsiteX57" fmla="*/ 1593273 w 7810500"/>
            <a:gd name="connsiteY57" fmla="*/ 2822864 h 3584864"/>
            <a:gd name="connsiteX58" fmla="*/ 1489364 w 7810500"/>
            <a:gd name="connsiteY58" fmla="*/ 2857500 h 3584864"/>
            <a:gd name="connsiteX59" fmla="*/ 1454727 w 7810500"/>
            <a:gd name="connsiteY59" fmla="*/ 2822864 h 3584864"/>
            <a:gd name="connsiteX60" fmla="*/ 1368137 w 7810500"/>
            <a:gd name="connsiteY60" fmla="*/ 2718955 h 3584864"/>
            <a:gd name="connsiteX61" fmla="*/ 1316182 w 7810500"/>
            <a:gd name="connsiteY61" fmla="*/ 2701636 h 3584864"/>
            <a:gd name="connsiteX62" fmla="*/ 1264227 w 7810500"/>
            <a:gd name="connsiteY62" fmla="*/ 2667000 h 3584864"/>
            <a:gd name="connsiteX63" fmla="*/ 1160318 w 7810500"/>
            <a:gd name="connsiteY63" fmla="*/ 2632364 h 3584864"/>
            <a:gd name="connsiteX64" fmla="*/ 1004455 w 7810500"/>
            <a:gd name="connsiteY64" fmla="*/ 2580409 h 3584864"/>
            <a:gd name="connsiteX65" fmla="*/ 952500 w 7810500"/>
            <a:gd name="connsiteY65" fmla="*/ 2563091 h 3584864"/>
            <a:gd name="connsiteX66" fmla="*/ 900546 w 7810500"/>
            <a:gd name="connsiteY66" fmla="*/ 2528455 h 3584864"/>
            <a:gd name="connsiteX67" fmla="*/ 796637 w 7810500"/>
            <a:gd name="connsiteY67" fmla="*/ 2493818 h 3584864"/>
            <a:gd name="connsiteX68" fmla="*/ 744682 w 7810500"/>
            <a:gd name="connsiteY68" fmla="*/ 2476500 h 3584864"/>
            <a:gd name="connsiteX69" fmla="*/ 606137 w 7810500"/>
            <a:gd name="connsiteY69" fmla="*/ 2459182 h 3584864"/>
            <a:gd name="connsiteX70" fmla="*/ 588818 w 7810500"/>
            <a:gd name="connsiteY70" fmla="*/ 2320636 h 3584864"/>
            <a:gd name="connsiteX71" fmla="*/ 502227 w 7810500"/>
            <a:gd name="connsiteY71" fmla="*/ 2234046 h 3584864"/>
            <a:gd name="connsiteX72" fmla="*/ 450273 w 7810500"/>
            <a:gd name="connsiteY72" fmla="*/ 2164773 h 3584864"/>
            <a:gd name="connsiteX73" fmla="*/ 415637 w 7810500"/>
            <a:gd name="connsiteY73" fmla="*/ 2130136 h 3584864"/>
            <a:gd name="connsiteX74" fmla="*/ 381000 w 7810500"/>
            <a:gd name="connsiteY74" fmla="*/ 2078182 h 3584864"/>
            <a:gd name="connsiteX75" fmla="*/ 329046 w 7810500"/>
            <a:gd name="connsiteY75" fmla="*/ 2043546 h 3584864"/>
            <a:gd name="connsiteX76" fmla="*/ 242455 w 7810500"/>
            <a:gd name="connsiteY76" fmla="*/ 1991591 h 3584864"/>
            <a:gd name="connsiteX77" fmla="*/ 207818 w 7810500"/>
            <a:gd name="connsiteY77" fmla="*/ 1956955 h 3584864"/>
            <a:gd name="connsiteX78" fmla="*/ 138546 w 7810500"/>
            <a:gd name="connsiteY78" fmla="*/ 1939636 h 3584864"/>
            <a:gd name="connsiteX79" fmla="*/ 0 w 7810500"/>
            <a:gd name="connsiteY79" fmla="*/ 1905000 h 3584864"/>
            <a:gd name="connsiteX80" fmla="*/ 51955 w 7810500"/>
            <a:gd name="connsiteY80" fmla="*/ 1731818 h 3584864"/>
            <a:gd name="connsiteX81" fmla="*/ 69273 w 7810500"/>
            <a:gd name="connsiteY81" fmla="*/ 1679864 h 3584864"/>
            <a:gd name="connsiteX82" fmla="*/ 103909 w 7810500"/>
            <a:gd name="connsiteY82" fmla="*/ 1524000 h 3584864"/>
            <a:gd name="connsiteX83" fmla="*/ 138546 w 7810500"/>
            <a:gd name="connsiteY83" fmla="*/ 1489364 h 3584864"/>
            <a:gd name="connsiteX84" fmla="*/ 155864 w 7810500"/>
            <a:gd name="connsiteY84" fmla="*/ 1437409 h 3584864"/>
            <a:gd name="connsiteX85" fmla="*/ 207818 w 7810500"/>
            <a:gd name="connsiteY85" fmla="*/ 1402773 h 3584864"/>
            <a:gd name="connsiteX86" fmla="*/ 242455 w 7810500"/>
            <a:gd name="connsiteY86" fmla="*/ 1298864 h 3584864"/>
            <a:gd name="connsiteX87" fmla="*/ 259773 w 7810500"/>
            <a:gd name="connsiteY87" fmla="*/ 1160318 h 3584864"/>
            <a:gd name="connsiteX88" fmla="*/ 311727 w 7810500"/>
            <a:gd name="connsiteY88" fmla="*/ 1004455 h 3584864"/>
            <a:gd name="connsiteX89" fmla="*/ 363682 w 7810500"/>
            <a:gd name="connsiteY89" fmla="*/ 831273 h 3584864"/>
            <a:gd name="connsiteX90" fmla="*/ 381000 w 7810500"/>
            <a:gd name="connsiteY90" fmla="*/ 779318 h 3584864"/>
            <a:gd name="connsiteX91" fmla="*/ 415637 w 7810500"/>
            <a:gd name="connsiteY91" fmla="*/ 727364 h 3584864"/>
            <a:gd name="connsiteX92" fmla="*/ 467591 w 7810500"/>
            <a:gd name="connsiteY92" fmla="*/ 571500 h 3584864"/>
            <a:gd name="connsiteX93" fmla="*/ 536864 w 7810500"/>
            <a:gd name="connsiteY93" fmla="*/ 484909 h 3584864"/>
            <a:gd name="connsiteX94" fmla="*/ 571500 w 7810500"/>
            <a:gd name="connsiteY94" fmla="*/ 432955 h 3584864"/>
            <a:gd name="connsiteX95" fmla="*/ 640773 w 7810500"/>
            <a:gd name="connsiteY95" fmla="*/ 346364 h 3584864"/>
            <a:gd name="connsiteX96" fmla="*/ 710046 w 7810500"/>
            <a:gd name="connsiteY96" fmla="*/ 207818 h 3584864"/>
            <a:gd name="connsiteX97" fmla="*/ 762000 w 7810500"/>
            <a:gd name="connsiteY97" fmla="*/ 34636 h 3584864"/>
            <a:gd name="connsiteX98" fmla="*/ 779318 w 7810500"/>
            <a:gd name="connsiteY98" fmla="*/ 0 h 358486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Lst>
          <a:rect l="l" t="t" r="r" b="b"/>
          <a:pathLst>
            <a:path w="7810500" h="3584864">
              <a:moveTo>
                <a:pt x="7810500" y="3584864"/>
              </a:moveTo>
              <a:lnTo>
                <a:pt x="7273637" y="3567546"/>
              </a:lnTo>
              <a:cubicBezTo>
                <a:pt x="7250121" y="3563872"/>
                <a:pt x="7263157" y="3521071"/>
                <a:pt x="7256318" y="3498273"/>
              </a:cubicBezTo>
              <a:cubicBezTo>
                <a:pt x="7245827" y="3463303"/>
                <a:pt x="7233227" y="3429000"/>
                <a:pt x="7221682" y="3394364"/>
              </a:cubicBezTo>
              <a:lnTo>
                <a:pt x="7204364" y="3342409"/>
              </a:lnTo>
              <a:cubicBezTo>
                <a:pt x="7199201" y="3326919"/>
                <a:pt x="7181273" y="3319318"/>
                <a:pt x="7169727" y="3307773"/>
              </a:cubicBezTo>
              <a:cubicBezTo>
                <a:pt x="7163954" y="3284682"/>
                <a:pt x="7154047" y="3262245"/>
                <a:pt x="7152409" y="3238500"/>
              </a:cubicBezTo>
              <a:cubicBezTo>
                <a:pt x="7142472" y="3094409"/>
                <a:pt x="7159631" y="2947879"/>
                <a:pt x="7135091" y="2805546"/>
              </a:cubicBezTo>
              <a:cubicBezTo>
                <a:pt x="7129543" y="2773365"/>
                <a:pt x="7088909" y="2759364"/>
                <a:pt x="7065818" y="2736273"/>
              </a:cubicBezTo>
              <a:cubicBezTo>
                <a:pt x="7016462" y="2686916"/>
                <a:pt x="7044771" y="2710695"/>
                <a:pt x="6979227" y="2667000"/>
              </a:cubicBezTo>
              <a:cubicBezTo>
                <a:pt x="6967682" y="2684318"/>
                <a:pt x="6951173" y="2699209"/>
                <a:pt x="6944591" y="2718955"/>
              </a:cubicBezTo>
              <a:cubicBezTo>
                <a:pt x="6933487" y="2752267"/>
                <a:pt x="6947683" y="2794291"/>
                <a:pt x="6927273" y="2822864"/>
              </a:cubicBezTo>
              <a:cubicBezTo>
                <a:pt x="6913439" y="2842232"/>
                <a:pt x="6881618" y="2837230"/>
                <a:pt x="6858000" y="2840182"/>
              </a:cubicBezTo>
              <a:cubicBezTo>
                <a:pt x="6789024" y="2848804"/>
                <a:pt x="6719455" y="2851727"/>
                <a:pt x="6650182" y="2857500"/>
              </a:cubicBezTo>
              <a:cubicBezTo>
                <a:pt x="6545487" y="2883673"/>
                <a:pt x="6603492" y="2867290"/>
                <a:pt x="6477000" y="2909455"/>
              </a:cubicBezTo>
              <a:lnTo>
                <a:pt x="6425046" y="2926773"/>
              </a:lnTo>
              <a:lnTo>
                <a:pt x="6373091" y="2944091"/>
              </a:lnTo>
              <a:cubicBezTo>
                <a:pt x="6355773" y="2955636"/>
                <a:pt x="6340157" y="2970274"/>
                <a:pt x="6321137" y="2978727"/>
              </a:cubicBezTo>
              <a:cubicBezTo>
                <a:pt x="6287773" y="2993555"/>
                <a:pt x="6217227" y="3013364"/>
                <a:pt x="6217227" y="3013364"/>
              </a:cubicBezTo>
              <a:cubicBezTo>
                <a:pt x="6165273" y="3007591"/>
                <a:pt x="6112927" y="3004640"/>
                <a:pt x="6061364" y="2996046"/>
              </a:cubicBezTo>
              <a:cubicBezTo>
                <a:pt x="6043357" y="2993045"/>
                <a:pt x="6022317" y="2991635"/>
                <a:pt x="6009409" y="2978727"/>
              </a:cubicBezTo>
              <a:cubicBezTo>
                <a:pt x="5996501" y="2965819"/>
                <a:pt x="6001483" y="2942426"/>
                <a:pt x="5992091" y="2926773"/>
              </a:cubicBezTo>
              <a:cubicBezTo>
                <a:pt x="5983690" y="2912772"/>
                <a:pt x="5969000" y="2903682"/>
                <a:pt x="5957455" y="2892136"/>
              </a:cubicBezTo>
              <a:cubicBezTo>
                <a:pt x="5945604" y="2856584"/>
                <a:pt x="5943537" y="2824564"/>
                <a:pt x="5905500" y="2805546"/>
              </a:cubicBezTo>
              <a:cubicBezTo>
                <a:pt x="5872844" y="2789218"/>
                <a:pt x="5801591" y="2770909"/>
                <a:pt x="5801591" y="2770909"/>
              </a:cubicBezTo>
              <a:cubicBezTo>
                <a:pt x="5576455" y="2776682"/>
                <a:pt x="5351149" y="2777763"/>
                <a:pt x="5126182" y="2788227"/>
              </a:cubicBezTo>
              <a:cubicBezTo>
                <a:pt x="4947597" y="2796533"/>
                <a:pt x="5180119" y="2830189"/>
                <a:pt x="4970318" y="2788227"/>
              </a:cubicBezTo>
              <a:cubicBezTo>
                <a:pt x="4962576" y="2776615"/>
                <a:pt x="4922196" y="2708686"/>
                <a:pt x="4901046" y="2701636"/>
              </a:cubicBezTo>
              <a:cubicBezTo>
                <a:pt x="4862321" y="2688728"/>
                <a:pt x="4820227" y="2690091"/>
                <a:pt x="4779818" y="2684318"/>
              </a:cubicBezTo>
              <a:cubicBezTo>
                <a:pt x="4756727" y="2690091"/>
                <a:pt x="4731835" y="2690992"/>
                <a:pt x="4710546" y="2701636"/>
              </a:cubicBezTo>
              <a:cubicBezTo>
                <a:pt x="4695942" y="2708938"/>
                <a:pt x="4688971" y="2726476"/>
                <a:pt x="4675909" y="2736273"/>
              </a:cubicBezTo>
              <a:cubicBezTo>
                <a:pt x="4642607" y="2761250"/>
                <a:pt x="4611492" y="2792382"/>
                <a:pt x="4572000" y="2805546"/>
              </a:cubicBezTo>
              <a:lnTo>
                <a:pt x="4468091" y="2840182"/>
              </a:lnTo>
              <a:cubicBezTo>
                <a:pt x="4450773" y="2851727"/>
                <a:pt x="4434753" y="2865510"/>
                <a:pt x="4416137" y="2874818"/>
              </a:cubicBezTo>
              <a:cubicBezTo>
                <a:pt x="4337414" y="2914179"/>
                <a:pt x="4160030" y="2906719"/>
                <a:pt x="4121727" y="2909455"/>
              </a:cubicBezTo>
              <a:cubicBezTo>
                <a:pt x="4104409" y="2921000"/>
                <a:pt x="4088793" y="2935638"/>
                <a:pt x="4069773" y="2944091"/>
              </a:cubicBezTo>
              <a:cubicBezTo>
                <a:pt x="3988681" y="2980132"/>
                <a:pt x="3960755" y="2977939"/>
                <a:pt x="3879273" y="2996046"/>
              </a:cubicBezTo>
              <a:cubicBezTo>
                <a:pt x="3656406" y="3045573"/>
                <a:pt x="3995396" y="3004937"/>
                <a:pt x="3429000" y="3030682"/>
              </a:cubicBezTo>
              <a:cubicBezTo>
                <a:pt x="3411682" y="3042227"/>
                <a:pt x="3390048" y="3049065"/>
                <a:pt x="3377046" y="3065318"/>
              </a:cubicBezTo>
              <a:cubicBezTo>
                <a:pt x="3304420" y="3156100"/>
                <a:pt x="3436445" y="3083446"/>
                <a:pt x="3307773" y="3169227"/>
              </a:cubicBezTo>
              <a:cubicBezTo>
                <a:pt x="3292584" y="3179353"/>
                <a:pt x="3273136" y="3180773"/>
                <a:pt x="3255818" y="3186546"/>
              </a:cubicBezTo>
              <a:cubicBezTo>
                <a:pt x="3250045" y="3076864"/>
                <a:pt x="3248444" y="2966883"/>
                <a:pt x="3238500" y="2857500"/>
              </a:cubicBezTo>
              <a:cubicBezTo>
                <a:pt x="3236847" y="2839320"/>
                <a:pt x="3231792" y="2820401"/>
                <a:pt x="3221182" y="2805546"/>
              </a:cubicBezTo>
              <a:cubicBezTo>
                <a:pt x="3202201" y="2778973"/>
                <a:pt x="3182889" y="2746600"/>
                <a:pt x="3151909" y="2736273"/>
              </a:cubicBezTo>
              <a:lnTo>
                <a:pt x="3099955" y="2718955"/>
              </a:lnTo>
              <a:cubicBezTo>
                <a:pt x="2971975" y="2590975"/>
                <a:pt x="3170735" y="2779408"/>
                <a:pt x="3013364" y="2667000"/>
              </a:cubicBezTo>
              <a:cubicBezTo>
                <a:pt x="2986791" y="2648019"/>
                <a:pt x="2971262" y="2615841"/>
                <a:pt x="2944091" y="2597727"/>
              </a:cubicBezTo>
              <a:cubicBezTo>
                <a:pt x="2926773" y="2586182"/>
                <a:pt x="2910753" y="2572399"/>
                <a:pt x="2892137" y="2563091"/>
              </a:cubicBezTo>
              <a:cubicBezTo>
                <a:pt x="2849504" y="2541775"/>
                <a:pt x="2776180" y="2535106"/>
                <a:pt x="2736273" y="2528455"/>
              </a:cubicBezTo>
              <a:cubicBezTo>
                <a:pt x="2603500" y="2540000"/>
                <a:pt x="2432195" y="2468854"/>
                <a:pt x="2337955" y="2563091"/>
              </a:cubicBezTo>
              <a:cubicBezTo>
                <a:pt x="2326409" y="2574636"/>
                <a:pt x="2316068" y="2587527"/>
                <a:pt x="2303318" y="2597727"/>
              </a:cubicBezTo>
              <a:cubicBezTo>
                <a:pt x="2287065" y="2610729"/>
                <a:pt x="2268682" y="2620818"/>
                <a:pt x="2251364" y="2632364"/>
              </a:cubicBezTo>
              <a:cubicBezTo>
                <a:pt x="2205182" y="2626591"/>
                <a:pt x="2158609" y="2623372"/>
                <a:pt x="2112818" y="2615046"/>
              </a:cubicBezTo>
              <a:cubicBezTo>
                <a:pt x="2094858" y="2611780"/>
                <a:pt x="2079119" y="2597727"/>
                <a:pt x="2060864" y="2597727"/>
              </a:cubicBezTo>
              <a:cubicBezTo>
                <a:pt x="2031429" y="2597727"/>
                <a:pt x="2003137" y="2609273"/>
                <a:pt x="1974273" y="2615046"/>
              </a:cubicBezTo>
              <a:cubicBezTo>
                <a:pt x="1825376" y="2714309"/>
                <a:pt x="2013765" y="2595300"/>
                <a:pt x="1870364" y="2667000"/>
              </a:cubicBezTo>
              <a:cubicBezTo>
                <a:pt x="1851747" y="2676308"/>
                <a:pt x="1835727" y="2690091"/>
                <a:pt x="1818409" y="2701636"/>
              </a:cubicBezTo>
              <a:cubicBezTo>
                <a:pt x="1787911" y="2884626"/>
                <a:pt x="1839553" y="2781818"/>
                <a:pt x="1593273" y="2822864"/>
              </a:cubicBezTo>
              <a:cubicBezTo>
                <a:pt x="1557260" y="2828866"/>
                <a:pt x="1489364" y="2857500"/>
                <a:pt x="1489364" y="2857500"/>
              </a:cubicBezTo>
              <a:cubicBezTo>
                <a:pt x="1477818" y="2845955"/>
                <a:pt x="1464927" y="2835614"/>
                <a:pt x="1454727" y="2822864"/>
              </a:cubicBezTo>
              <a:cubicBezTo>
                <a:pt x="1418214" y="2777223"/>
                <a:pt x="1421031" y="2754218"/>
                <a:pt x="1368137" y="2718955"/>
              </a:cubicBezTo>
              <a:cubicBezTo>
                <a:pt x="1352948" y="2708829"/>
                <a:pt x="1332510" y="2709800"/>
                <a:pt x="1316182" y="2701636"/>
              </a:cubicBezTo>
              <a:cubicBezTo>
                <a:pt x="1297565" y="2692328"/>
                <a:pt x="1283247" y="2675453"/>
                <a:pt x="1264227" y="2667000"/>
              </a:cubicBezTo>
              <a:cubicBezTo>
                <a:pt x="1230864" y="2652172"/>
                <a:pt x="1194954" y="2643909"/>
                <a:pt x="1160318" y="2632364"/>
              </a:cubicBezTo>
              <a:lnTo>
                <a:pt x="1004455" y="2580409"/>
              </a:lnTo>
              <a:lnTo>
                <a:pt x="952500" y="2563091"/>
              </a:lnTo>
              <a:cubicBezTo>
                <a:pt x="935182" y="2551546"/>
                <a:pt x="919566" y="2536908"/>
                <a:pt x="900546" y="2528455"/>
              </a:cubicBezTo>
              <a:cubicBezTo>
                <a:pt x="867183" y="2513627"/>
                <a:pt x="831273" y="2505364"/>
                <a:pt x="796637" y="2493818"/>
              </a:cubicBezTo>
              <a:cubicBezTo>
                <a:pt x="779319" y="2488045"/>
                <a:pt x="762796" y="2478764"/>
                <a:pt x="744682" y="2476500"/>
              </a:cubicBezTo>
              <a:lnTo>
                <a:pt x="606137" y="2459182"/>
              </a:lnTo>
              <a:cubicBezTo>
                <a:pt x="600364" y="2413000"/>
                <a:pt x="608322" y="2362894"/>
                <a:pt x="588818" y="2320636"/>
              </a:cubicBezTo>
              <a:cubicBezTo>
                <a:pt x="571712" y="2283574"/>
                <a:pt x="526718" y="2266701"/>
                <a:pt x="502227" y="2234046"/>
              </a:cubicBezTo>
              <a:cubicBezTo>
                <a:pt x="484909" y="2210955"/>
                <a:pt x="468751" y="2186947"/>
                <a:pt x="450273" y="2164773"/>
              </a:cubicBezTo>
              <a:cubicBezTo>
                <a:pt x="439820" y="2152230"/>
                <a:pt x="425837" y="2142886"/>
                <a:pt x="415637" y="2130136"/>
              </a:cubicBezTo>
              <a:cubicBezTo>
                <a:pt x="402635" y="2113883"/>
                <a:pt x="395718" y="2092900"/>
                <a:pt x="381000" y="2078182"/>
              </a:cubicBezTo>
              <a:cubicBezTo>
                <a:pt x="366282" y="2063465"/>
                <a:pt x="345299" y="2056548"/>
                <a:pt x="329046" y="2043546"/>
              </a:cubicBezTo>
              <a:cubicBezTo>
                <a:pt x="261125" y="1989209"/>
                <a:pt x="332680" y="2021666"/>
                <a:pt x="242455" y="1991591"/>
              </a:cubicBezTo>
              <a:cubicBezTo>
                <a:pt x="230909" y="1980046"/>
                <a:pt x="222422" y="1964257"/>
                <a:pt x="207818" y="1956955"/>
              </a:cubicBezTo>
              <a:cubicBezTo>
                <a:pt x="186529" y="1946311"/>
                <a:pt x="161432" y="1946175"/>
                <a:pt x="138546" y="1939636"/>
              </a:cubicBezTo>
              <a:cubicBezTo>
                <a:pt x="14304" y="1904138"/>
                <a:pt x="176023" y="1940204"/>
                <a:pt x="0" y="1905000"/>
              </a:cubicBezTo>
              <a:cubicBezTo>
                <a:pt x="71317" y="1833685"/>
                <a:pt x="21866" y="1897312"/>
                <a:pt x="51955" y="1731818"/>
              </a:cubicBezTo>
              <a:cubicBezTo>
                <a:pt x="55220" y="1713858"/>
                <a:pt x="64846" y="1697574"/>
                <a:pt x="69273" y="1679864"/>
              </a:cubicBezTo>
              <a:cubicBezTo>
                <a:pt x="72006" y="1668933"/>
                <a:pt x="95020" y="1541777"/>
                <a:pt x="103909" y="1524000"/>
              </a:cubicBezTo>
              <a:cubicBezTo>
                <a:pt x="111211" y="1509396"/>
                <a:pt x="127000" y="1500909"/>
                <a:pt x="138546" y="1489364"/>
              </a:cubicBezTo>
              <a:cubicBezTo>
                <a:pt x="144319" y="1472046"/>
                <a:pt x="144460" y="1451664"/>
                <a:pt x="155864" y="1437409"/>
              </a:cubicBezTo>
              <a:cubicBezTo>
                <a:pt x="168866" y="1421156"/>
                <a:pt x="196787" y="1420423"/>
                <a:pt x="207818" y="1402773"/>
              </a:cubicBezTo>
              <a:cubicBezTo>
                <a:pt x="227168" y="1371813"/>
                <a:pt x="242455" y="1298864"/>
                <a:pt x="242455" y="1298864"/>
              </a:cubicBezTo>
              <a:cubicBezTo>
                <a:pt x="248228" y="1252682"/>
                <a:pt x="250021" y="1205826"/>
                <a:pt x="259773" y="1160318"/>
              </a:cubicBezTo>
              <a:cubicBezTo>
                <a:pt x="285739" y="1039140"/>
                <a:pt x="290085" y="1091021"/>
                <a:pt x="311727" y="1004455"/>
              </a:cubicBezTo>
              <a:cubicBezTo>
                <a:pt x="337902" y="899761"/>
                <a:pt x="321519" y="957764"/>
                <a:pt x="363682" y="831273"/>
              </a:cubicBezTo>
              <a:cubicBezTo>
                <a:pt x="369455" y="813955"/>
                <a:pt x="370874" y="794507"/>
                <a:pt x="381000" y="779318"/>
              </a:cubicBezTo>
              <a:lnTo>
                <a:pt x="415637" y="727364"/>
              </a:lnTo>
              <a:lnTo>
                <a:pt x="467591" y="571500"/>
              </a:lnTo>
              <a:cubicBezTo>
                <a:pt x="482820" y="525812"/>
                <a:pt x="509839" y="518690"/>
                <a:pt x="536864" y="484909"/>
              </a:cubicBezTo>
              <a:cubicBezTo>
                <a:pt x="549866" y="468656"/>
                <a:pt x="558498" y="449208"/>
                <a:pt x="571500" y="432955"/>
              </a:cubicBezTo>
              <a:cubicBezTo>
                <a:pt x="670208" y="309571"/>
                <a:pt x="534169" y="506271"/>
                <a:pt x="640773" y="346364"/>
              </a:cubicBezTo>
              <a:cubicBezTo>
                <a:pt x="680572" y="226965"/>
                <a:pt x="649593" y="268271"/>
                <a:pt x="710046" y="207818"/>
              </a:cubicBezTo>
              <a:cubicBezTo>
                <a:pt x="722475" y="158101"/>
                <a:pt x="740920" y="76796"/>
                <a:pt x="762000" y="34636"/>
              </a:cubicBezTo>
              <a:lnTo>
                <a:pt x="779318" y="0"/>
              </a:lnTo>
            </a:path>
          </a:pathLst>
        </a:custGeom>
        <a:ln w="28575">
          <a:solidFill>
            <a:srgbClr val="FF0000"/>
          </a:solidFill>
          <a:prstDash val="dash"/>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marL="0" indent="0" algn="l"/>
          <a:endParaRPr lang="es-MX" sz="1100">
            <a:solidFill>
              <a:schemeClr val="tx1"/>
            </a:solidFill>
            <a:latin typeface="+mn-lt"/>
            <a:ea typeface="+mn-ea"/>
            <a:cs typeface="+mn-cs"/>
          </a:endParaRPr>
        </a:p>
      </xdr:txBody>
    </xdr:sp>
    <xdr:clientData/>
  </xdr:twoCellAnchor>
  <xdr:twoCellAnchor>
    <xdr:from>
      <xdr:col>6</xdr:col>
      <xdr:colOff>421821</xdr:colOff>
      <xdr:row>111</xdr:row>
      <xdr:rowOff>54429</xdr:rowOff>
    </xdr:from>
    <xdr:to>
      <xdr:col>6</xdr:col>
      <xdr:colOff>653143</xdr:colOff>
      <xdr:row>112</xdr:row>
      <xdr:rowOff>68036</xdr:rowOff>
    </xdr:to>
    <xdr:sp macro="" textlink="">
      <xdr:nvSpPr>
        <xdr:cNvPr id="75" name="36 Elipse">
          <a:extLst>
            <a:ext uri="{FF2B5EF4-FFF2-40B4-BE49-F238E27FC236}">
              <a16:creationId xmlns:a16="http://schemas.microsoft.com/office/drawing/2014/main" id="{6418985B-AC3B-45AC-9E78-7423359ED96E}"/>
            </a:ext>
          </a:extLst>
        </xdr:cNvPr>
        <xdr:cNvSpPr/>
      </xdr:nvSpPr>
      <xdr:spPr>
        <a:xfrm>
          <a:off x="8603796" y="24352704"/>
          <a:ext cx="231322" cy="204107"/>
        </a:xfrm>
        <a:prstGeom prst="ellipse">
          <a:avLst/>
        </a:prstGeom>
        <a:solidFill>
          <a:srgbClr val="0000FF"/>
        </a:solidFill>
        <a:ln/>
      </xdr:spPr>
      <xdr:style>
        <a:lnRef idx="0">
          <a:schemeClr val="accent5"/>
        </a:lnRef>
        <a:fillRef idx="3">
          <a:schemeClr val="accent5"/>
        </a:fillRef>
        <a:effectRef idx="3">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6</xdr:col>
      <xdr:colOff>537482</xdr:colOff>
      <xdr:row>108</xdr:row>
      <xdr:rowOff>68036</xdr:rowOff>
    </xdr:from>
    <xdr:to>
      <xdr:col>7</xdr:col>
      <xdr:colOff>176893</xdr:colOff>
      <xdr:row>111</xdr:row>
      <xdr:rowOff>54429</xdr:rowOff>
    </xdr:to>
    <xdr:cxnSp macro="">
      <xdr:nvCxnSpPr>
        <xdr:cNvPr id="76" name="40 Conector recto">
          <a:extLst>
            <a:ext uri="{FF2B5EF4-FFF2-40B4-BE49-F238E27FC236}">
              <a16:creationId xmlns:a16="http://schemas.microsoft.com/office/drawing/2014/main" id="{FA2E60C1-65BB-498F-BFE7-761AFD3B6EBD}"/>
            </a:ext>
          </a:extLst>
        </xdr:cNvPr>
        <xdr:cNvCxnSpPr>
          <a:endCxn id="75" idx="0"/>
        </xdr:cNvCxnSpPr>
      </xdr:nvCxnSpPr>
      <xdr:spPr>
        <a:xfrm flipH="1">
          <a:off x="8719457" y="23794811"/>
          <a:ext cx="487136" cy="557893"/>
        </a:xfrm>
        <a:prstGeom prst="line">
          <a:avLst/>
        </a:prstGeom>
        <a:ln w="38100">
          <a:solidFill>
            <a:srgbClr val="0000FF"/>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474747</xdr:colOff>
      <xdr:row>112</xdr:row>
      <xdr:rowOff>28620</xdr:rowOff>
    </xdr:from>
    <xdr:to>
      <xdr:col>7</xdr:col>
      <xdr:colOff>133350</xdr:colOff>
      <xdr:row>114</xdr:row>
      <xdr:rowOff>161925</xdr:rowOff>
    </xdr:to>
    <xdr:cxnSp macro="">
      <xdr:nvCxnSpPr>
        <xdr:cNvPr id="77" name="42 Conector recto">
          <a:extLst>
            <a:ext uri="{FF2B5EF4-FFF2-40B4-BE49-F238E27FC236}">
              <a16:creationId xmlns:a16="http://schemas.microsoft.com/office/drawing/2014/main" id="{711950CA-B98F-4C80-9480-F3E7CBED4905}"/>
            </a:ext>
          </a:extLst>
        </xdr:cNvPr>
        <xdr:cNvCxnSpPr/>
      </xdr:nvCxnSpPr>
      <xdr:spPr>
        <a:xfrm>
          <a:off x="8656722" y="24517395"/>
          <a:ext cx="506328" cy="514305"/>
        </a:xfrm>
        <a:prstGeom prst="line">
          <a:avLst/>
        </a:prstGeom>
        <a:ln w="38100">
          <a:solidFill>
            <a:srgbClr val="0000FF"/>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3706091</xdr:colOff>
      <xdr:row>165</xdr:row>
      <xdr:rowOff>34636</xdr:rowOff>
    </xdr:from>
    <xdr:to>
      <xdr:col>5</xdr:col>
      <xdr:colOff>329045</xdr:colOff>
      <xdr:row>182</xdr:row>
      <xdr:rowOff>35195</xdr:rowOff>
    </xdr:to>
    <xdr:sp macro="" textlink="">
      <xdr:nvSpPr>
        <xdr:cNvPr id="78" name="46 Forma libre">
          <a:extLst>
            <a:ext uri="{FF2B5EF4-FFF2-40B4-BE49-F238E27FC236}">
              <a16:creationId xmlns:a16="http://schemas.microsoft.com/office/drawing/2014/main" id="{9B05623F-D042-4174-897E-884F15C70F4B}"/>
            </a:ext>
          </a:extLst>
        </xdr:cNvPr>
        <xdr:cNvSpPr/>
      </xdr:nvSpPr>
      <xdr:spPr>
        <a:xfrm>
          <a:off x="4991966" y="35486686"/>
          <a:ext cx="2738004" cy="3753409"/>
        </a:xfrm>
        <a:custGeom>
          <a:avLst/>
          <a:gdLst>
            <a:gd name="connsiteX0" fmla="*/ 2493818 w 2736272"/>
            <a:gd name="connsiteY0" fmla="*/ 3688773 h 3706650"/>
            <a:gd name="connsiteX1" fmla="*/ 2407227 w 2736272"/>
            <a:gd name="connsiteY1" fmla="*/ 3706091 h 3706650"/>
            <a:gd name="connsiteX2" fmla="*/ 2355272 w 2736272"/>
            <a:gd name="connsiteY2" fmla="*/ 3671455 h 3706650"/>
            <a:gd name="connsiteX3" fmla="*/ 2286000 w 2736272"/>
            <a:gd name="connsiteY3" fmla="*/ 3584864 h 3706650"/>
            <a:gd name="connsiteX4" fmla="*/ 2268681 w 2736272"/>
            <a:gd name="connsiteY4" fmla="*/ 3446318 h 3706650"/>
            <a:gd name="connsiteX5" fmla="*/ 2216727 w 2736272"/>
            <a:gd name="connsiteY5" fmla="*/ 3429000 h 3706650"/>
            <a:gd name="connsiteX6" fmla="*/ 2112818 w 2736272"/>
            <a:gd name="connsiteY6" fmla="*/ 3446318 h 3706650"/>
            <a:gd name="connsiteX7" fmla="*/ 2078181 w 2736272"/>
            <a:gd name="connsiteY7" fmla="*/ 3480955 h 3706650"/>
            <a:gd name="connsiteX8" fmla="*/ 1922318 w 2736272"/>
            <a:gd name="connsiteY8" fmla="*/ 3429000 h 3706650"/>
            <a:gd name="connsiteX9" fmla="*/ 1870363 w 2736272"/>
            <a:gd name="connsiteY9" fmla="*/ 3394364 h 3706650"/>
            <a:gd name="connsiteX10" fmla="*/ 1749136 w 2736272"/>
            <a:gd name="connsiteY10" fmla="*/ 3411682 h 3706650"/>
            <a:gd name="connsiteX11" fmla="*/ 1697181 w 2736272"/>
            <a:gd name="connsiteY11" fmla="*/ 3429000 h 3706650"/>
            <a:gd name="connsiteX12" fmla="*/ 1506681 w 2736272"/>
            <a:gd name="connsiteY12" fmla="*/ 3446318 h 3706650"/>
            <a:gd name="connsiteX13" fmla="*/ 1385454 w 2736272"/>
            <a:gd name="connsiteY13" fmla="*/ 3480955 h 3706650"/>
            <a:gd name="connsiteX14" fmla="*/ 1333500 w 2736272"/>
            <a:gd name="connsiteY14" fmla="*/ 3515591 h 3706650"/>
            <a:gd name="connsiteX15" fmla="*/ 1229590 w 2736272"/>
            <a:gd name="connsiteY15" fmla="*/ 3550227 h 3706650"/>
            <a:gd name="connsiteX16" fmla="*/ 1177636 w 2736272"/>
            <a:gd name="connsiteY16" fmla="*/ 3567546 h 3706650"/>
            <a:gd name="connsiteX17" fmla="*/ 1108363 w 2736272"/>
            <a:gd name="connsiteY17" fmla="*/ 3498273 h 3706650"/>
            <a:gd name="connsiteX18" fmla="*/ 1125681 w 2736272"/>
            <a:gd name="connsiteY18" fmla="*/ 3446318 h 3706650"/>
            <a:gd name="connsiteX19" fmla="*/ 969818 w 2736272"/>
            <a:gd name="connsiteY19" fmla="*/ 3394364 h 3706650"/>
            <a:gd name="connsiteX20" fmla="*/ 917863 w 2736272"/>
            <a:gd name="connsiteY20" fmla="*/ 3377046 h 3706650"/>
            <a:gd name="connsiteX21" fmla="*/ 606136 w 2736272"/>
            <a:gd name="connsiteY21" fmla="*/ 3394364 h 3706650"/>
            <a:gd name="connsiteX22" fmla="*/ 450272 w 2736272"/>
            <a:gd name="connsiteY22" fmla="*/ 3411682 h 3706650"/>
            <a:gd name="connsiteX23" fmla="*/ 363681 w 2736272"/>
            <a:gd name="connsiteY23" fmla="*/ 3325091 h 3706650"/>
            <a:gd name="connsiteX24" fmla="*/ 259772 w 2736272"/>
            <a:gd name="connsiteY24" fmla="*/ 3290455 h 3706650"/>
            <a:gd name="connsiteX25" fmla="*/ 225136 w 2736272"/>
            <a:gd name="connsiteY25" fmla="*/ 3255818 h 3706650"/>
            <a:gd name="connsiteX26" fmla="*/ 173181 w 2736272"/>
            <a:gd name="connsiteY26" fmla="*/ 3151909 h 3706650"/>
            <a:gd name="connsiteX27" fmla="*/ 0 w 2736272"/>
            <a:gd name="connsiteY27" fmla="*/ 3117273 h 3706650"/>
            <a:gd name="connsiteX28" fmla="*/ 17318 w 2736272"/>
            <a:gd name="connsiteY28" fmla="*/ 3065318 h 3706650"/>
            <a:gd name="connsiteX29" fmla="*/ 86590 w 2736272"/>
            <a:gd name="connsiteY29" fmla="*/ 2978727 h 3706650"/>
            <a:gd name="connsiteX30" fmla="*/ 155863 w 2736272"/>
            <a:gd name="connsiteY30" fmla="*/ 2822864 h 3706650"/>
            <a:gd name="connsiteX31" fmla="*/ 190500 w 2736272"/>
            <a:gd name="connsiteY31" fmla="*/ 2545773 h 3706650"/>
            <a:gd name="connsiteX32" fmla="*/ 225136 w 2736272"/>
            <a:gd name="connsiteY32" fmla="*/ 2441864 h 3706650"/>
            <a:gd name="connsiteX33" fmla="*/ 242454 w 2736272"/>
            <a:gd name="connsiteY33" fmla="*/ 2372591 h 3706650"/>
            <a:gd name="connsiteX34" fmla="*/ 259772 w 2736272"/>
            <a:gd name="connsiteY34" fmla="*/ 2026227 h 3706650"/>
            <a:gd name="connsiteX35" fmla="*/ 381000 w 2736272"/>
            <a:gd name="connsiteY35" fmla="*/ 2008909 h 3706650"/>
            <a:gd name="connsiteX36" fmla="*/ 415636 w 2736272"/>
            <a:gd name="connsiteY36" fmla="*/ 1783773 h 3706650"/>
            <a:gd name="connsiteX37" fmla="*/ 450272 w 2736272"/>
            <a:gd name="connsiteY37" fmla="*/ 1731818 h 3706650"/>
            <a:gd name="connsiteX38" fmla="*/ 484909 w 2736272"/>
            <a:gd name="connsiteY38" fmla="*/ 1627909 h 3706650"/>
            <a:gd name="connsiteX39" fmla="*/ 536863 w 2736272"/>
            <a:gd name="connsiteY39" fmla="*/ 1472046 h 3706650"/>
            <a:gd name="connsiteX40" fmla="*/ 571500 w 2736272"/>
            <a:gd name="connsiteY40" fmla="*/ 1368137 h 3706650"/>
            <a:gd name="connsiteX41" fmla="*/ 640772 w 2736272"/>
            <a:gd name="connsiteY41" fmla="*/ 1264227 h 3706650"/>
            <a:gd name="connsiteX42" fmla="*/ 727363 w 2736272"/>
            <a:gd name="connsiteY42" fmla="*/ 1194955 h 3706650"/>
            <a:gd name="connsiteX43" fmla="*/ 796636 w 2736272"/>
            <a:gd name="connsiteY43" fmla="*/ 1108364 h 3706650"/>
            <a:gd name="connsiteX44" fmla="*/ 813954 w 2736272"/>
            <a:gd name="connsiteY44" fmla="*/ 1056409 h 3706650"/>
            <a:gd name="connsiteX45" fmla="*/ 831272 w 2736272"/>
            <a:gd name="connsiteY45" fmla="*/ 900546 h 3706650"/>
            <a:gd name="connsiteX46" fmla="*/ 883227 w 2736272"/>
            <a:gd name="connsiteY46" fmla="*/ 883227 h 3706650"/>
            <a:gd name="connsiteX47" fmla="*/ 969818 w 2736272"/>
            <a:gd name="connsiteY47" fmla="*/ 865909 h 3706650"/>
            <a:gd name="connsiteX48" fmla="*/ 1073727 w 2736272"/>
            <a:gd name="connsiteY48" fmla="*/ 831273 h 3706650"/>
            <a:gd name="connsiteX49" fmla="*/ 1108363 w 2736272"/>
            <a:gd name="connsiteY49" fmla="*/ 779318 h 3706650"/>
            <a:gd name="connsiteX50" fmla="*/ 1177636 w 2736272"/>
            <a:gd name="connsiteY50" fmla="*/ 623455 h 3706650"/>
            <a:gd name="connsiteX51" fmla="*/ 1246909 w 2736272"/>
            <a:gd name="connsiteY51" fmla="*/ 554182 h 3706650"/>
            <a:gd name="connsiteX52" fmla="*/ 1298863 w 2736272"/>
            <a:gd name="connsiteY52" fmla="*/ 450273 h 3706650"/>
            <a:gd name="connsiteX53" fmla="*/ 1333500 w 2736272"/>
            <a:gd name="connsiteY53" fmla="*/ 415637 h 3706650"/>
            <a:gd name="connsiteX54" fmla="*/ 1437409 w 2736272"/>
            <a:gd name="connsiteY54" fmla="*/ 381000 h 3706650"/>
            <a:gd name="connsiteX55" fmla="*/ 1627909 w 2736272"/>
            <a:gd name="connsiteY55" fmla="*/ 346364 h 3706650"/>
            <a:gd name="connsiteX56" fmla="*/ 1749136 w 2736272"/>
            <a:gd name="connsiteY56" fmla="*/ 311727 h 3706650"/>
            <a:gd name="connsiteX57" fmla="*/ 1801090 w 2736272"/>
            <a:gd name="connsiteY57" fmla="*/ 277091 h 3706650"/>
            <a:gd name="connsiteX58" fmla="*/ 1835727 w 2736272"/>
            <a:gd name="connsiteY58" fmla="*/ 173182 h 3706650"/>
            <a:gd name="connsiteX59" fmla="*/ 1905000 w 2736272"/>
            <a:gd name="connsiteY59" fmla="*/ 86591 h 3706650"/>
            <a:gd name="connsiteX60" fmla="*/ 1974272 w 2736272"/>
            <a:gd name="connsiteY60" fmla="*/ 0 h 3706650"/>
            <a:gd name="connsiteX61" fmla="*/ 2008909 w 2736272"/>
            <a:gd name="connsiteY61" fmla="*/ 34637 h 3706650"/>
            <a:gd name="connsiteX62" fmla="*/ 2060863 w 2736272"/>
            <a:gd name="connsiteY62" fmla="*/ 69273 h 3706650"/>
            <a:gd name="connsiteX63" fmla="*/ 2078181 w 2736272"/>
            <a:gd name="connsiteY63" fmla="*/ 121227 h 3706650"/>
            <a:gd name="connsiteX64" fmla="*/ 2130136 w 2736272"/>
            <a:gd name="connsiteY64" fmla="*/ 138546 h 3706650"/>
            <a:gd name="connsiteX65" fmla="*/ 2251363 w 2736272"/>
            <a:gd name="connsiteY65" fmla="*/ 190500 h 3706650"/>
            <a:gd name="connsiteX66" fmla="*/ 2286000 w 2736272"/>
            <a:gd name="connsiteY66" fmla="*/ 225137 h 3706650"/>
            <a:gd name="connsiteX67" fmla="*/ 2441863 w 2736272"/>
            <a:gd name="connsiteY67" fmla="*/ 311727 h 3706650"/>
            <a:gd name="connsiteX68" fmla="*/ 2528454 w 2736272"/>
            <a:gd name="connsiteY68" fmla="*/ 398318 h 3706650"/>
            <a:gd name="connsiteX69" fmla="*/ 2563090 w 2736272"/>
            <a:gd name="connsiteY69" fmla="*/ 432955 h 3706650"/>
            <a:gd name="connsiteX70" fmla="*/ 2597727 w 2736272"/>
            <a:gd name="connsiteY70" fmla="*/ 467591 h 3706650"/>
            <a:gd name="connsiteX71" fmla="*/ 2580409 w 2736272"/>
            <a:gd name="connsiteY71" fmla="*/ 536864 h 3706650"/>
            <a:gd name="connsiteX72" fmla="*/ 2597727 w 2736272"/>
            <a:gd name="connsiteY72" fmla="*/ 606137 h 3706650"/>
            <a:gd name="connsiteX73" fmla="*/ 2649681 w 2736272"/>
            <a:gd name="connsiteY73" fmla="*/ 727364 h 3706650"/>
            <a:gd name="connsiteX74" fmla="*/ 2684318 w 2736272"/>
            <a:gd name="connsiteY74" fmla="*/ 1004455 h 3706650"/>
            <a:gd name="connsiteX75" fmla="*/ 2718954 w 2736272"/>
            <a:gd name="connsiteY75" fmla="*/ 1108364 h 3706650"/>
            <a:gd name="connsiteX76" fmla="*/ 2736272 w 2736272"/>
            <a:gd name="connsiteY76" fmla="*/ 1160318 h 3706650"/>
            <a:gd name="connsiteX77" fmla="*/ 2736272 w 2736272"/>
            <a:gd name="connsiteY77" fmla="*/ 1246909 h 370665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Lst>
          <a:rect l="l" t="t" r="r" b="b"/>
          <a:pathLst>
            <a:path w="2736272" h="3706650">
              <a:moveTo>
                <a:pt x="2493818" y="3688773"/>
              </a:moveTo>
              <a:cubicBezTo>
                <a:pt x="2464954" y="3694546"/>
                <a:pt x="2436435" y="3709742"/>
                <a:pt x="2407227" y="3706091"/>
              </a:cubicBezTo>
              <a:cubicBezTo>
                <a:pt x="2386574" y="3703509"/>
                <a:pt x="2371525" y="3684457"/>
                <a:pt x="2355272" y="3671455"/>
              </a:cubicBezTo>
              <a:cubicBezTo>
                <a:pt x="2320022" y="3643255"/>
                <a:pt x="2311716" y="3623437"/>
                <a:pt x="2286000" y="3584864"/>
              </a:cubicBezTo>
              <a:cubicBezTo>
                <a:pt x="2280227" y="3538682"/>
                <a:pt x="2287583" y="3488848"/>
                <a:pt x="2268681" y="3446318"/>
              </a:cubicBezTo>
              <a:cubicBezTo>
                <a:pt x="2261267" y="3429637"/>
                <a:pt x="2234982" y="3429000"/>
                <a:pt x="2216727" y="3429000"/>
              </a:cubicBezTo>
              <a:cubicBezTo>
                <a:pt x="2181613" y="3429000"/>
                <a:pt x="2147454" y="3440545"/>
                <a:pt x="2112818" y="3446318"/>
              </a:cubicBezTo>
              <a:cubicBezTo>
                <a:pt x="2101272" y="3457864"/>
                <a:pt x="2094409" y="3479152"/>
                <a:pt x="2078181" y="3480955"/>
              </a:cubicBezTo>
              <a:cubicBezTo>
                <a:pt x="1944236" y="3495838"/>
                <a:pt x="1984439" y="3478697"/>
                <a:pt x="1922318" y="3429000"/>
              </a:cubicBezTo>
              <a:cubicBezTo>
                <a:pt x="1906065" y="3415998"/>
                <a:pt x="1887681" y="3405909"/>
                <a:pt x="1870363" y="3394364"/>
              </a:cubicBezTo>
              <a:cubicBezTo>
                <a:pt x="1829954" y="3400137"/>
                <a:pt x="1789163" y="3403677"/>
                <a:pt x="1749136" y="3411682"/>
              </a:cubicBezTo>
              <a:cubicBezTo>
                <a:pt x="1731235" y="3415262"/>
                <a:pt x="1715253" y="3426418"/>
                <a:pt x="1697181" y="3429000"/>
              </a:cubicBezTo>
              <a:cubicBezTo>
                <a:pt x="1634060" y="3438017"/>
                <a:pt x="1570181" y="3440545"/>
                <a:pt x="1506681" y="3446318"/>
              </a:cubicBezTo>
              <a:cubicBezTo>
                <a:pt x="1484492" y="3451866"/>
                <a:pt x="1410295" y="3468535"/>
                <a:pt x="1385454" y="3480955"/>
              </a:cubicBezTo>
              <a:cubicBezTo>
                <a:pt x="1366838" y="3490263"/>
                <a:pt x="1352520" y="3507138"/>
                <a:pt x="1333500" y="3515591"/>
              </a:cubicBezTo>
              <a:cubicBezTo>
                <a:pt x="1300137" y="3530419"/>
                <a:pt x="1264227" y="3538681"/>
                <a:pt x="1229590" y="3550227"/>
              </a:cubicBezTo>
              <a:lnTo>
                <a:pt x="1177636" y="3567546"/>
              </a:lnTo>
              <a:cubicBezTo>
                <a:pt x="1032128" y="3543294"/>
                <a:pt x="1066737" y="3581525"/>
                <a:pt x="1108363" y="3498273"/>
              </a:cubicBezTo>
              <a:cubicBezTo>
                <a:pt x="1116527" y="3481945"/>
                <a:pt x="1119908" y="3463636"/>
                <a:pt x="1125681" y="3446318"/>
              </a:cubicBezTo>
              <a:lnTo>
                <a:pt x="969818" y="3394364"/>
              </a:lnTo>
              <a:lnTo>
                <a:pt x="917863" y="3377046"/>
              </a:lnTo>
              <a:cubicBezTo>
                <a:pt x="813954" y="3382819"/>
                <a:pt x="709159" y="3379647"/>
                <a:pt x="606136" y="3394364"/>
              </a:cubicBezTo>
              <a:cubicBezTo>
                <a:pt x="387598" y="3425583"/>
                <a:pt x="806455" y="3471045"/>
                <a:pt x="450272" y="3411682"/>
              </a:cubicBezTo>
              <a:cubicBezTo>
                <a:pt x="418674" y="3364283"/>
                <a:pt x="418371" y="3349398"/>
                <a:pt x="363681" y="3325091"/>
              </a:cubicBezTo>
              <a:cubicBezTo>
                <a:pt x="330318" y="3310263"/>
                <a:pt x="259772" y="3290455"/>
                <a:pt x="259772" y="3290455"/>
              </a:cubicBezTo>
              <a:cubicBezTo>
                <a:pt x="248227" y="3278909"/>
                <a:pt x="233537" y="3269819"/>
                <a:pt x="225136" y="3255818"/>
              </a:cubicBezTo>
              <a:cubicBezTo>
                <a:pt x="202085" y="3217399"/>
                <a:pt x="216976" y="3181106"/>
                <a:pt x="173181" y="3151909"/>
              </a:cubicBezTo>
              <a:cubicBezTo>
                <a:pt x="155958" y="3140427"/>
                <a:pt x="342" y="3117330"/>
                <a:pt x="0" y="3117273"/>
              </a:cubicBezTo>
              <a:cubicBezTo>
                <a:pt x="5773" y="3099955"/>
                <a:pt x="9154" y="3081646"/>
                <a:pt x="17318" y="3065318"/>
              </a:cubicBezTo>
              <a:cubicBezTo>
                <a:pt x="39163" y="3021627"/>
                <a:pt x="54376" y="3010942"/>
                <a:pt x="86590" y="2978727"/>
              </a:cubicBezTo>
              <a:cubicBezTo>
                <a:pt x="127809" y="2855072"/>
                <a:pt x="100975" y="2905196"/>
                <a:pt x="155863" y="2822864"/>
              </a:cubicBezTo>
              <a:cubicBezTo>
                <a:pt x="206062" y="2672264"/>
                <a:pt x="134344" y="2901422"/>
                <a:pt x="190500" y="2545773"/>
              </a:cubicBezTo>
              <a:cubicBezTo>
                <a:pt x="196194" y="2509710"/>
                <a:pt x="216281" y="2477284"/>
                <a:pt x="225136" y="2441864"/>
              </a:cubicBezTo>
              <a:lnTo>
                <a:pt x="242454" y="2372591"/>
              </a:lnTo>
              <a:cubicBezTo>
                <a:pt x="248227" y="2257136"/>
                <a:pt x="218619" y="2134253"/>
                <a:pt x="259772" y="2026227"/>
              </a:cubicBezTo>
              <a:cubicBezTo>
                <a:pt x="274304" y="1988082"/>
                <a:pt x="358926" y="2043246"/>
                <a:pt x="381000" y="2008909"/>
              </a:cubicBezTo>
              <a:cubicBezTo>
                <a:pt x="422059" y="1945040"/>
                <a:pt x="397221" y="1857434"/>
                <a:pt x="415636" y="1783773"/>
              </a:cubicBezTo>
              <a:cubicBezTo>
                <a:pt x="420684" y="1763581"/>
                <a:pt x="441819" y="1750838"/>
                <a:pt x="450272" y="1731818"/>
              </a:cubicBezTo>
              <a:cubicBezTo>
                <a:pt x="465100" y="1698455"/>
                <a:pt x="473363" y="1662545"/>
                <a:pt x="484909" y="1627909"/>
              </a:cubicBezTo>
              <a:lnTo>
                <a:pt x="536863" y="1472046"/>
              </a:lnTo>
              <a:cubicBezTo>
                <a:pt x="536865" y="1472041"/>
                <a:pt x="571496" y="1368142"/>
                <a:pt x="571500" y="1368137"/>
              </a:cubicBezTo>
              <a:lnTo>
                <a:pt x="640772" y="1264227"/>
              </a:lnTo>
              <a:cubicBezTo>
                <a:pt x="664664" y="1228389"/>
                <a:pt x="694282" y="1221420"/>
                <a:pt x="727363" y="1194955"/>
              </a:cubicBezTo>
              <a:cubicBezTo>
                <a:pt x="762616" y="1166752"/>
                <a:pt x="770918" y="1146941"/>
                <a:pt x="796636" y="1108364"/>
              </a:cubicBezTo>
              <a:cubicBezTo>
                <a:pt x="802409" y="1091046"/>
                <a:pt x="810953" y="1074416"/>
                <a:pt x="813954" y="1056409"/>
              </a:cubicBezTo>
              <a:cubicBezTo>
                <a:pt x="822548" y="1004846"/>
                <a:pt x="811858" y="949081"/>
                <a:pt x="831272" y="900546"/>
              </a:cubicBezTo>
              <a:cubicBezTo>
                <a:pt x="838052" y="883596"/>
                <a:pt x="865517" y="887655"/>
                <a:pt x="883227" y="883227"/>
              </a:cubicBezTo>
              <a:cubicBezTo>
                <a:pt x="911783" y="876088"/>
                <a:pt x="941420" y="873654"/>
                <a:pt x="969818" y="865909"/>
              </a:cubicBezTo>
              <a:cubicBezTo>
                <a:pt x="1005041" y="856303"/>
                <a:pt x="1073727" y="831273"/>
                <a:pt x="1073727" y="831273"/>
              </a:cubicBezTo>
              <a:cubicBezTo>
                <a:pt x="1085272" y="813955"/>
                <a:pt x="1102887" y="799399"/>
                <a:pt x="1108363" y="779318"/>
              </a:cubicBezTo>
              <a:cubicBezTo>
                <a:pt x="1153402" y="614173"/>
                <a:pt x="1071543" y="658819"/>
                <a:pt x="1177636" y="623455"/>
              </a:cubicBezTo>
              <a:cubicBezTo>
                <a:pt x="1200727" y="600364"/>
                <a:pt x="1236583" y="585162"/>
                <a:pt x="1246909" y="554182"/>
              </a:cubicBezTo>
              <a:cubicBezTo>
                <a:pt x="1265200" y="499308"/>
                <a:pt x="1260496" y="498231"/>
                <a:pt x="1298863" y="450273"/>
              </a:cubicBezTo>
              <a:cubicBezTo>
                <a:pt x="1309063" y="437523"/>
                <a:pt x="1318896" y="422939"/>
                <a:pt x="1333500" y="415637"/>
              </a:cubicBezTo>
              <a:cubicBezTo>
                <a:pt x="1366156" y="399309"/>
                <a:pt x="1402773" y="392546"/>
                <a:pt x="1437409" y="381000"/>
              </a:cubicBezTo>
              <a:cubicBezTo>
                <a:pt x="1533514" y="348965"/>
                <a:pt x="1471254" y="365946"/>
                <a:pt x="1627909" y="346364"/>
              </a:cubicBezTo>
              <a:cubicBezTo>
                <a:pt x="1650109" y="340814"/>
                <a:pt x="1724288" y="324151"/>
                <a:pt x="1749136" y="311727"/>
              </a:cubicBezTo>
              <a:cubicBezTo>
                <a:pt x="1767752" y="302419"/>
                <a:pt x="1783772" y="288636"/>
                <a:pt x="1801090" y="277091"/>
              </a:cubicBezTo>
              <a:lnTo>
                <a:pt x="1835727" y="173182"/>
              </a:lnTo>
              <a:cubicBezTo>
                <a:pt x="1850959" y="127488"/>
                <a:pt x="1877972" y="120376"/>
                <a:pt x="1905000" y="86591"/>
              </a:cubicBezTo>
              <a:cubicBezTo>
                <a:pt x="1992397" y="-22654"/>
                <a:pt x="1890634" y="83641"/>
                <a:pt x="1974272" y="0"/>
              </a:cubicBezTo>
              <a:cubicBezTo>
                <a:pt x="1985818" y="11546"/>
                <a:pt x="1996159" y="24437"/>
                <a:pt x="2008909" y="34637"/>
              </a:cubicBezTo>
              <a:cubicBezTo>
                <a:pt x="2025162" y="47639"/>
                <a:pt x="2047861" y="53020"/>
                <a:pt x="2060863" y="69273"/>
              </a:cubicBezTo>
              <a:cubicBezTo>
                <a:pt x="2072267" y="83528"/>
                <a:pt x="2065273" y="108319"/>
                <a:pt x="2078181" y="121227"/>
              </a:cubicBezTo>
              <a:cubicBezTo>
                <a:pt x="2091089" y="134135"/>
                <a:pt x="2113808" y="130382"/>
                <a:pt x="2130136" y="138546"/>
              </a:cubicBezTo>
              <a:cubicBezTo>
                <a:pt x="2249730" y="198344"/>
                <a:pt x="2107195" y="154458"/>
                <a:pt x="2251363" y="190500"/>
              </a:cubicBezTo>
              <a:cubicBezTo>
                <a:pt x="2262909" y="202046"/>
                <a:pt x="2271999" y="216736"/>
                <a:pt x="2286000" y="225137"/>
              </a:cubicBezTo>
              <a:cubicBezTo>
                <a:pt x="2394886" y="290469"/>
                <a:pt x="2282993" y="152857"/>
                <a:pt x="2441863" y="311727"/>
              </a:cubicBezTo>
              <a:lnTo>
                <a:pt x="2528454" y="398318"/>
              </a:lnTo>
              <a:lnTo>
                <a:pt x="2563090" y="432955"/>
              </a:lnTo>
              <a:lnTo>
                <a:pt x="2597727" y="467591"/>
              </a:lnTo>
              <a:cubicBezTo>
                <a:pt x="2591954" y="490682"/>
                <a:pt x="2580409" y="513062"/>
                <a:pt x="2580409" y="536864"/>
              </a:cubicBezTo>
              <a:cubicBezTo>
                <a:pt x="2580409" y="560666"/>
                <a:pt x="2592564" y="582902"/>
                <a:pt x="2597727" y="606137"/>
              </a:cubicBezTo>
              <a:cubicBezTo>
                <a:pt x="2621178" y="711669"/>
                <a:pt x="2592606" y="670287"/>
                <a:pt x="2649681" y="727364"/>
              </a:cubicBezTo>
              <a:cubicBezTo>
                <a:pt x="2699882" y="877958"/>
                <a:pt x="2628166" y="648822"/>
                <a:pt x="2684318" y="1004455"/>
              </a:cubicBezTo>
              <a:cubicBezTo>
                <a:pt x="2690012" y="1040518"/>
                <a:pt x="2707409" y="1073728"/>
                <a:pt x="2718954" y="1108364"/>
              </a:cubicBezTo>
              <a:cubicBezTo>
                <a:pt x="2724727" y="1125682"/>
                <a:pt x="2736272" y="1142063"/>
                <a:pt x="2736272" y="1160318"/>
              </a:cubicBezTo>
              <a:lnTo>
                <a:pt x="2736272" y="1246909"/>
              </a:lnTo>
            </a:path>
          </a:pathLst>
        </a:custGeom>
        <a:ln w="28575">
          <a:solidFill>
            <a:srgbClr val="FF0000"/>
          </a:solidFill>
          <a:prstDash val="dash"/>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marL="0" indent="0" algn="l"/>
          <a:endParaRPr lang="es-MX" sz="1100">
            <a:solidFill>
              <a:schemeClr val="tx1"/>
            </a:solidFill>
            <a:latin typeface="+mn-lt"/>
            <a:ea typeface="+mn-ea"/>
            <a:cs typeface="+mn-cs"/>
          </a:endParaRPr>
        </a:p>
      </xdr:txBody>
    </xdr:sp>
    <xdr:clientData/>
  </xdr:twoCellAnchor>
  <xdr:twoCellAnchor>
    <xdr:from>
      <xdr:col>6</xdr:col>
      <xdr:colOff>408214</xdr:colOff>
      <xdr:row>111</xdr:row>
      <xdr:rowOff>97724</xdr:rowOff>
    </xdr:from>
    <xdr:to>
      <xdr:col>6</xdr:col>
      <xdr:colOff>639536</xdr:colOff>
      <xdr:row>112</xdr:row>
      <xdr:rowOff>111331</xdr:rowOff>
    </xdr:to>
    <xdr:sp macro="" textlink="">
      <xdr:nvSpPr>
        <xdr:cNvPr id="79" name="124 Elipse">
          <a:extLst>
            <a:ext uri="{FF2B5EF4-FFF2-40B4-BE49-F238E27FC236}">
              <a16:creationId xmlns:a16="http://schemas.microsoft.com/office/drawing/2014/main" id="{D78B7EAF-E244-4A80-B2CC-7D06EE05F43A}"/>
            </a:ext>
          </a:extLst>
        </xdr:cNvPr>
        <xdr:cNvSpPr/>
      </xdr:nvSpPr>
      <xdr:spPr>
        <a:xfrm>
          <a:off x="8590189" y="24395999"/>
          <a:ext cx="231322" cy="204107"/>
        </a:xfrm>
        <a:prstGeom prst="ellipse">
          <a:avLst/>
        </a:prstGeom>
        <a:solidFill>
          <a:srgbClr val="0000FF"/>
        </a:solidFill>
        <a:ln/>
      </xdr:spPr>
      <xdr:style>
        <a:lnRef idx="0">
          <a:schemeClr val="accent5"/>
        </a:lnRef>
        <a:fillRef idx="3">
          <a:schemeClr val="accent5"/>
        </a:fillRef>
        <a:effectRef idx="3">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35873</xdr:colOff>
      <xdr:row>156</xdr:row>
      <xdr:rowOff>25977</xdr:rowOff>
    </xdr:from>
    <xdr:to>
      <xdr:col>12</xdr:col>
      <xdr:colOff>122464</xdr:colOff>
      <xdr:row>190</xdr:row>
      <xdr:rowOff>122937</xdr:rowOff>
    </xdr:to>
    <xdr:grpSp>
      <xdr:nvGrpSpPr>
        <xdr:cNvPr id="100" name="Grupo 99">
          <a:extLst>
            <a:ext uri="{FF2B5EF4-FFF2-40B4-BE49-F238E27FC236}">
              <a16:creationId xmlns:a16="http://schemas.microsoft.com/office/drawing/2014/main" id="{BE4D2D10-AA5E-4AF5-99DD-88712BC4E420}"/>
            </a:ext>
          </a:extLst>
        </xdr:cNvPr>
        <xdr:cNvGrpSpPr/>
      </xdr:nvGrpSpPr>
      <xdr:grpSpPr>
        <a:xfrm>
          <a:off x="35873" y="33649227"/>
          <a:ext cx="13380770" cy="7063817"/>
          <a:chOff x="2158587" y="33744477"/>
          <a:chExt cx="11901301" cy="7063817"/>
        </a:xfrm>
      </xdr:grpSpPr>
      <xdr:pic>
        <xdr:nvPicPr>
          <xdr:cNvPr id="3" name="45 Imagen">
            <a:extLst>
              <a:ext uri="{FF2B5EF4-FFF2-40B4-BE49-F238E27FC236}">
                <a16:creationId xmlns:a16="http://schemas.microsoft.com/office/drawing/2014/main" id="{05FF9586-0683-47A0-905E-F95A15C73754}"/>
              </a:ext>
            </a:extLst>
          </xdr:cNvPr>
          <xdr:cNvPicPr>
            <a:picLocks noChangeAspect="1"/>
          </xdr:cNvPicPr>
        </xdr:nvPicPr>
        <xdr:blipFill rotWithShape="1">
          <a:blip xmlns:r="http://schemas.openxmlformats.org/officeDocument/2006/relationships" r:embed="rId4"/>
          <a:srcRect l="16276" t="15627" r="52639" b="19260"/>
          <a:stretch/>
        </xdr:blipFill>
        <xdr:spPr>
          <a:xfrm>
            <a:off x="2158587" y="33744477"/>
            <a:ext cx="11901301" cy="7063817"/>
          </a:xfrm>
          <a:prstGeom prst="rect">
            <a:avLst/>
          </a:prstGeom>
        </xdr:spPr>
      </xdr:pic>
      <xdr:sp macro="" textlink="">
        <xdr:nvSpPr>
          <xdr:cNvPr id="65" name="117 Elipse">
            <a:extLst>
              <a:ext uri="{FF2B5EF4-FFF2-40B4-BE49-F238E27FC236}">
                <a16:creationId xmlns:a16="http://schemas.microsoft.com/office/drawing/2014/main" id="{F3345551-B7E3-4104-8E31-133E359589D0}"/>
              </a:ext>
            </a:extLst>
          </xdr:cNvPr>
          <xdr:cNvSpPr/>
        </xdr:nvSpPr>
        <xdr:spPr>
          <a:xfrm>
            <a:off x="7509779" y="36248713"/>
            <a:ext cx="454922" cy="534485"/>
          </a:xfrm>
          <a:prstGeom prst="ellipse">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200" b="1"/>
          </a:p>
        </xdr:txBody>
      </xdr:sp>
      <xdr:sp macro="" textlink="">
        <xdr:nvSpPr>
          <xdr:cNvPr id="66" name="122 CuadroTexto">
            <a:extLst>
              <a:ext uri="{FF2B5EF4-FFF2-40B4-BE49-F238E27FC236}">
                <a16:creationId xmlns:a16="http://schemas.microsoft.com/office/drawing/2014/main" id="{E14A8D1B-285A-4C15-9D8E-7A4B63A60B2F}"/>
              </a:ext>
            </a:extLst>
          </xdr:cNvPr>
          <xdr:cNvSpPr txBox="1"/>
        </xdr:nvSpPr>
        <xdr:spPr>
          <a:xfrm>
            <a:off x="5363261" y="37077130"/>
            <a:ext cx="1129819" cy="2806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MX" sz="1600" b="1">
                <a:solidFill>
                  <a:schemeClr val="dk1"/>
                </a:solidFill>
                <a:latin typeface="+mn-lt"/>
                <a:ea typeface="+mn-ea"/>
                <a:cs typeface="+mn-cs"/>
              </a:rPr>
              <a:t>8.00</a:t>
            </a:r>
            <a:r>
              <a:rPr lang="es-MX" sz="1600" b="1" baseline="0">
                <a:solidFill>
                  <a:schemeClr val="dk1"/>
                </a:solidFill>
                <a:latin typeface="+mn-lt"/>
                <a:ea typeface="+mn-ea"/>
                <a:cs typeface="+mn-cs"/>
              </a:rPr>
              <a:t> KM</a:t>
            </a:r>
            <a:endParaRPr lang="es-MX" sz="1600" b="1">
              <a:solidFill>
                <a:schemeClr val="dk1"/>
              </a:solidFill>
              <a:latin typeface="+mn-lt"/>
              <a:ea typeface="+mn-ea"/>
              <a:cs typeface="+mn-cs"/>
            </a:endParaRPr>
          </a:p>
        </xdr:txBody>
      </xdr:sp>
      <xdr:sp macro="" textlink="">
        <xdr:nvSpPr>
          <xdr:cNvPr id="67" name="123 CuadroTexto">
            <a:extLst>
              <a:ext uri="{FF2B5EF4-FFF2-40B4-BE49-F238E27FC236}">
                <a16:creationId xmlns:a16="http://schemas.microsoft.com/office/drawing/2014/main" id="{97B69F61-2A4C-49DA-9920-4464567F7929}"/>
              </a:ext>
            </a:extLst>
          </xdr:cNvPr>
          <xdr:cNvSpPr txBox="1"/>
        </xdr:nvSpPr>
        <xdr:spPr>
          <a:xfrm>
            <a:off x="7114033" y="36767594"/>
            <a:ext cx="1660293" cy="4380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600" b="1"/>
              <a:t>BANCO DE AGUA</a:t>
            </a:r>
          </a:p>
        </xdr:txBody>
      </xdr:sp>
      <xdr:sp macro="" textlink="">
        <xdr:nvSpPr>
          <xdr:cNvPr id="82" name="128 Elipse">
            <a:extLst>
              <a:ext uri="{FF2B5EF4-FFF2-40B4-BE49-F238E27FC236}">
                <a16:creationId xmlns:a16="http://schemas.microsoft.com/office/drawing/2014/main" id="{59D1FB38-4F46-4C52-BC6A-32409490D0A6}"/>
              </a:ext>
            </a:extLst>
          </xdr:cNvPr>
          <xdr:cNvSpPr/>
        </xdr:nvSpPr>
        <xdr:spPr>
          <a:xfrm>
            <a:off x="7454240" y="38967977"/>
            <a:ext cx="231322" cy="204107"/>
          </a:xfrm>
          <a:prstGeom prst="ellipse">
            <a:avLst/>
          </a:prstGeom>
          <a:solidFill>
            <a:srgbClr val="0000FF"/>
          </a:solidFill>
          <a:ln/>
        </xdr:spPr>
        <xdr:style>
          <a:lnRef idx="0">
            <a:schemeClr val="accent5"/>
          </a:lnRef>
          <a:fillRef idx="3">
            <a:schemeClr val="accent5"/>
          </a:fillRef>
          <a:effectRef idx="3">
            <a:schemeClr val="accent5"/>
          </a:effectRef>
          <a:fontRef idx="minor">
            <a:schemeClr val="lt1"/>
          </a:fontRef>
        </xdr:style>
        <xdr:txBody>
          <a:bodyPr vertOverflow="clip" horzOverflow="clip" rtlCol="0" anchor="t"/>
          <a:lstStyle/>
          <a:p>
            <a:pPr algn="l"/>
            <a:endParaRPr lang="es-MX" sz="1100"/>
          </a:p>
        </xdr:txBody>
      </xdr:sp>
      <xdr:cxnSp macro="">
        <xdr:nvCxnSpPr>
          <xdr:cNvPr id="83" name="130 Conector recto">
            <a:extLst>
              <a:ext uri="{FF2B5EF4-FFF2-40B4-BE49-F238E27FC236}">
                <a16:creationId xmlns:a16="http://schemas.microsoft.com/office/drawing/2014/main" id="{8BFA0A1E-AEBA-4B70-B3AF-E3540AB24770}"/>
              </a:ext>
            </a:extLst>
          </xdr:cNvPr>
          <xdr:cNvCxnSpPr>
            <a:endCxn id="82" idx="0"/>
          </xdr:cNvCxnSpPr>
        </xdr:nvCxnSpPr>
        <xdr:spPr>
          <a:xfrm flipH="1">
            <a:off x="7569901" y="38410084"/>
            <a:ext cx="488002" cy="557893"/>
          </a:xfrm>
          <a:prstGeom prst="line">
            <a:avLst/>
          </a:prstGeom>
          <a:ln w="38100">
            <a:solidFill>
              <a:srgbClr val="0000FF"/>
            </a:solidFill>
          </a:ln>
        </xdr:spPr>
        <xdr:style>
          <a:lnRef idx="1">
            <a:schemeClr val="accent1"/>
          </a:lnRef>
          <a:fillRef idx="0">
            <a:schemeClr val="accent1"/>
          </a:fillRef>
          <a:effectRef idx="0">
            <a:schemeClr val="accent1"/>
          </a:effectRef>
          <a:fontRef idx="minor">
            <a:schemeClr val="tx1"/>
          </a:fontRef>
        </xdr:style>
      </xdr:cxnSp>
      <xdr:cxnSp macro="">
        <xdr:nvCxnSpPr>
          <xdr:cNvPr id="84" name="131 Conector recto">
            <a:extLst>
              <a:ext uri="{FF2B5EF4-FFF2-40B4-BE49-F238E27FC236}">
                <a16:creationId xmlns:a16="http://schemas.microsoft.com/office/drawing/2014/main" id="{A2B0A560-7A65-4DAD-A579-B1400A36CCD5}"/>
              </a:ext>
            </a:extLst>
          </xdr:cNvPr>
          <xdr:cNvCxnSpPr/>
        </xdr:nvCxnSpPr>
        <xdr:spPr>
          <a:xfrm>
            <a:off x="7507166" y="39132668"/>
            <a:ext cx="507194" cy="514305"/>
          </a:xfrm>
          <a:prstGeom prst="line">
            <a:avLst/>
          </a:prstGeom>
          <a:ln w="38100">
            <a:solidFill>
              <a:srgbClr val="0000FF"/>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xdr:col>
      <xdr:colOff>3844636</xdr:colOff>
      <xdr:row>213</xdr:row>
      <xdr:rowOff>173182</xdr:rowOff>
    </xdr:from>
    <xdr:to>
      <xdr:col>6</xdr:col>
      <xdr:colOff>311727</xdr:colOff>
      <xdr:row>228</xdr:row>
      <xdr:rowOff>51954</xdr:rowOff>
    </xdr:to>
    <xdr:sp macro="" textlink="">
      <xdr:nvSpPr>
        <xdr:cNvPr id="85" name="70 Forma libre">
          <a:extLst>
            <a:ext uri="{FF2B5EF4-FFF2-40B4-BE49-F238E27FC236}">
              <a16:creationId xmlns:a16="http://schemas.microsoft.com/office/drawing/2014/main" id="{FED7E099-7E34-4243-B733-849C31E6B5DD}"/>
            </a:ext>
          </a:extLst>
        </xdr:cNvPr>
        <xdr:cNvSpPr/>
      </xdr:nvSpPr>
      <xdr:spPr>
        <a:xfrm>
          <a:off x="5130511" y="45855082"/>
          <a:ext cx="3363191" cy="2736272"/>
        </a:xfrm>
        <a:custGeom>
          <a:avLst/>
          <a:gdLst>
            <a:gd name="connsiteX0" fmla="*/ 0 w 3359727"/>
            <a:gd name="connsiteY0" fmla="*/ 0 h 2736272"/>
            <a:gd name="connsiteX1" fmla="*/ 69273 w 3359727"/>
            <a:gd name="connsiteY1" fmla="*/ 86591 h 2736272"/>
            <a:gd name="connsiteX2" fmla="*/ 121227 w 3359727"/>
            <a:gd name="connsiteY2" fmla="*/ 121227 h 2736272"/>
            <a:gd name="connsiteX3" fmla="*/ 138545 w 3359727"/>
            <a:gd name="connsiteY3" fmla="*/ 207818 h 2736272"/>
            <a:gd name="connsiteX4" fmla="*/ 155864 w 3359727"/>
            <a:gd name="connsiteY4" fmla="*/ 259772 h 2736272"/>
            <a:gd name="connsiteX5" fmla="*/ 190500 w 3359727"/>
            <a:gd name="connsiteY5" fmla="*/ 294409 h 2736272"/>
            <a:gd name="connsiteX6" fmla="*/ 207818 w 3359727"/>
            <a:gd name="connsiteY6" fmla="*/ 346363 h 2736272"/>
            <a:gd name="connsiteX7" fmla="*/ 346364 w 3359727"/>
            <a:gd name="connsiteY7" fmla="*/ 450272 h 2736272"/>
            <a:gd name="connsiteX8" fmla="*/ 381000 w 3359727"/>
            <a:gd name="connsiteY8" fmla="*/ 502227 h 2736272"/>
            <a:gd name="connsiteX9" fmla="*/ 415636 w 3359727"/>
            <a:gd name="connsiteY9" fmla="*/ 606136 h 2736272"/>
            <a:gd name="connsiteX10" fmla="*/ 450273 w 3359727"/>
            <a:gd name="connsiteY10" fmla="*/ 640772 h 2736272"/>
            <a:gd name="connsiteX11" fmla="*/ 467591 w 3359727"/>
            <a:gd name="connsiteY11" fmla="*/ 692727 h 2736272"/>
            <a:gd name="connsiteX12" fmla="*/ 571500 w 3359727"/>
            <a:gd name="connsiteY12" fmla="*/ 744682 h 2736272"/>
            <a:gd name="connsiteX13" fmla="*/ 606136 w 3359727"/>
            <a:gd name="connsiteY13" fmla="*/ 796636 h 2736272"/>
            <a:gd name="connsiteX14" fmla="*/ 675409 w 3359727"/>
            <a:gd name="connsiteY14" fmla="*/ 865909 h 2736272"/>
            <a:gd name="connsiteX15" fmla="*/ 710045 w 3359727"/>
            <a:gd name="connsiteY15" fmla="*/ 917863 h 2736272"/>
            <a:gd name="connsiteX16" fmla="*/ 762000 w 3359727"/>
            <a:gd name="connsiteY16" fmla="*/ 935182 h 2736272"/>
            <a:gd name="connsiteX17" fmla="*/ 831273 w 3359727"/>
            <a:gd name="connsiteY17" fmla="*/ 1091045 h 2736272"/>
            <a:gd name="connsiteX18" fmla="*/ 900545 w 3359727"/>
            <a:gd name="connsiteY18" fmla="*/ 1177636 h 2736272"/>
            <a:gd name="connsiteX19" fmla="*/ 1004455 w 3359727"/>
            <a:gd name="connsiteY19" fmla="*/ 1212272 h 2736272"/>
            <a:gd name="connsiteX20" fmla="*/ 1333500 w 3359727"/>
            <a:gd name="connsiteY20" fmla="*/ 1194954 h 2736272"/>
            <a:gd name="connsiteX21" fmla="*/ 1385455 w 3359727"/>
            <a:gd name="connsiteY21" fmla="*/ 1160318 h 2736272"/>
            <a:gd name="connsiteX22" fmla="*/ 1437409 w 3359727"/>
            <a:gd name="connsiteY22" fmla="*/ 1143000 h 2736272"/>
            <a:gd name="connsiteX23" fmla="*/ 1593273 w 3359727"/>
            <a:gd name="connsiteY23" fmla="*/ 1229591 h 2736272"/>
            <a:gd name="connsiteX24" fmla="*/ 1662545 w 3359727"/>
            <a:gd name="connsiteY24" fmla="*/ 1246909 h 2736272"/>
            <a:gd name="connsiteX25" fmla="*/ 1853045 w 3359727"/>
            <a:gd name="connsiteY25" fmla="*/ 1229591 h 2736272"/>
            <a:gd name="connsiteX26" fmla="*/ 1974273 w 3359727"/>
            <a:gd name="connsiteY26" fmla="*/ 1194954 h 2736272"/>
            <a:gd name="connsiteX27" fmla="*/ 2026227 w 3359727"/>
            <a:gd name="connsiteY27" fmla="*/ 1212272 h 2736272"/>
            <a:gd name="connsiteX28" fmla="*/ 2060864 w 3359727"/>
            <a:gd name="connsiteY28" fmla="*/ 1246909 h 2736272"/>
            <a:gd name="connsiteX29" fmla="*/ 2164773 w 3359727"/>
            <a:gd name="connsiteY29" fmla="*/ 1281545 h 2736272"/>
            <a:gd name="connsiteX30" fmla="*/ 2234045 w 3359727"/>
            <a:gd name="connsiteY30" fmla="*/ 1385454 h 2736272"/>
            <a:gd name="connsiteX31" fmla="*/ 2251364 w 3359727"/>
            <a:gd name="connsiteY31" fmla="*/ 1437409 h 2736272"/>
            <a:gd name="connsiteX32" fmla="*/ 2286000 w 3359727"/>
            <a:gd name="connsiteY32" fmla="*/ 1489363 h 2736272"/>
            <a:gd name="connsiteX33" fmla="*/ 2337955 w 3359727"/>
            <a:gd name="connsiteY33" fmla="*/ 1506682 h 2736272"/>
            <a:gd name="connsiteX34" fmla="*/ 2303318 w 3359727"/>
            <a:gd name="connsiteY34" fmla="*/ 1575954 h 2736272"/>
            <a:gd name="connsiteX35" fmla="*/ 2355273 w 3359727"/>
            <a:gd name="connsiteY35" fmla="*/ 1662545 h 2736272"/>
            <a:gd name="connsiteX36" fmla="*/ 2372591 w 3359727"/>
            <a:gd name="connsiteY36" fmla="*/ 1749136 h 2736272"/>
            <a:gd name="connsiteX37" fmla="*/ 2424545 w 3359727"/>
            <a:gd name="connsiteY37" fmla="*/ 1783772 h 2736272"/>
            <a:gd name="connsiteX38" fmla="*/ 2459182 w 3359727"/>
            <a:gd name="connsiteY38" fmla="*/ 1818409 h 2736272"/>
            <a:gd name="connsiteX39" fmla="*/ 2563091 w 3359727"/>
            <a:gd name="connsiteY39" fmla="*/ 1870363 h 2736272"/>
            <a:gd name="connsiteX40" fmla="*/ 2615045 w 3359727"/>
            <a:gd name="connsiteY40" fmla="*/ 1956954 h 2736272"/>
            <a:gd name="connsiteX41" fmla="*/ 2649682 w 3359727"/>
            <a:gd name="connsiteY41" fmla="*/ 1991591 h 2736272"/>
            <a:gd name="connsiteX42" fmla="*/ 2805545 w 3359727"/>
            <a:gd name="connsiteY42" fmla="*/ 2078182 h 2736272"/>
            <a:gd name="connsiteX43" fmla="*/ 2857500 w 3359727"/>
            <a:gd name="connsiteY43" fmla="*/ 2182091 h 2736272"/>
            <a:gd name="connsiteX44" fmla="*/ 2874818 w 3359727"/>
            <a:gd name="connsiteY44" fmla="*/ 2130136 h 2736272"/>
            <a:gd name="connsiteX45" fmla="*/ 2909455 w 3359727"/>
            <a:gd name="connsiteY45" fmla="*/ 2095500 h 2736272"/>
            <a:gd name="connsiteX46" fmla="*/ 3013364 w 3359727"/>
            <a:gd name="connsiteY46" fmla="*/ 2216727 h 2736272"/>
            <a:gd name="connsiteX47" fmla="*/ 3065318 w 3359727"/>
            <a:gd name="connsiteY47" fmla="*/ 2251363 h 2736272"/>
            <a:gd name="connsiteX48" fmla="*/ 3134591 w 3359727"/>
            <a:gd name="connsiteY48" fmla="*/ 2337954 h 2736272"/>
            <a:gd name="connsiteX49" fmla="*/ 3169227 w 3359727"/>
            <a:gd name="connsiteY49" fmla="*/ 2441863 h 2736272"/>
            <a:gd name="connsiteX50" fmla="*/ 3186545 w 3359727"/>
            <a:gd name="connsiteY50" fmla="*/ 2493818 h 2736272"/>
            <a:gd name="connsiteX51" fmla="*/ 3255818 w 3359727"/>
            <a:gd name="connsiteY51" fmla="*/ 2563091 h 2736272"/>
            <a:gd name="connsiteX52" fmla="*/ 3290455 w 3359727"/>
            <a:gd name="connsiteY52" fmla="*/ 2597727 h 2736272"/>
            <a:gd name="connsiteX53" fmla="*/ 3307773 w 3359727"/>
            <a:gd name="connsiteY53" fmla="*/ 2649682 h 2736272"/>
            <a:gd name="connsiteX54" fmla="*/ 3342409 w 3359727"/>
            <a:gd name="connsiteY54" fmla="*/ 2701636 h 2736272"/>
            <a:gd name="connsiteX55" fmla="*/ 3359727 w 3359727"/>
            <a:gd name="connsiteY55" fmla="*/ 2736272 h 273627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Lst>
          <a:rect l="l" t="t" r="r" b="b"/>
          <a:pathLst>
            <a:path w="3359727" h="2736272">
              <a:moveTo>
                <a:pt x="0" y="0"/>
              </a:moveTo>
              <a:cubicBezTo>
                <a:pt x="23091" y="28864"/>
                <a:pt x="43136" y="60454"/>
                <a:pt x="69273" y="86591"/>
              </a:cubicBezTo>
              <a:cubicBezTo>
                <a:pt x="83990" y="101308"/>
                <a:pt x="110901" y="103156"/>
                <a:pt x="121227" y="121227"/>
              </a:cubicBezTo>
              <a:cubicBezTo>
                <a:pt x="135831" y="146784"/>
                <a:pt x="131406" y="179262"/>
                <a:pt x="138545" y="207818"/>
              </a:cubicBezTo>
              <a:cubicBezTo>
                <a:pt x="142973" y="225528"/>
                <a:pt x="146472" y="244119"/>
                <a:pt x="155864" y="259772"/>
              </a:cubicBezTo>
              <a:cubicBezTo>
                <a:pt x="164265" y="273773"/>
                <a:pt x="178955" y="282863"/>
                <a:pt x="190500" y="294409"/>
              </a:cubicBezTo>
              <a:cubicBezTo>
                <a:pt x="196273" y="311727"/>
                <a:pt x="194910" y="333455"/>
                <a:pt x="207818" y="346363"/>
              </a:cubicBezTo>
              <a:cubicBezTo>
                <a:pt x="318600" y="457145"/>
                <a:pt x="284924" y="373472"/>
                <a:pt x="346364" y="450272"/>
              </a:cubicBezTo>
              <a:cubicBezTo>
                <a:pt x="359366" y="466525"/>
                <a:pt x="372547" y="483207"/>
                <a:pt x="381000" y="502227"/>
              </a:cubicBezTo>
              <a:cubicBezTo>
                <a:pt x="395828" y="535590"/>
                <a:pt x="389819" y="580320"/>
                <a:pt x="415636" y="606136"/>
              </a:cubicBezTo>
              <a:lnTo>
                <a:pt x="450273" y="640772"/>
              </a:lnTo>
              <a:cubicBezTo>
                <a:pt x="456046" y="658090"/>
                <a:pt x="456187" y="678472"/>
                <a:pt x="467591" y="692727"/>
              </a:cubicBezTo>
              <a:cubicBezTo>
                <a:pt x="492006" y="723246"/>
                <a:pt x="537276" y="733273"/>
                <a:pt x="571500" y="744682"/>
              </a:cubicBezTo>
              <a:cubicBezTo>
                <a:pt x="583045" y="762000"/>
                <a:pt x="592591" y="780833"/>
                <a:pt x="606136" y="796636"/>
              </a:cubicBezTo>
              <a:cubicBezTo>
                <a:pt x="627388" y="821430"/>
                <a:pt x="657295" y="838738"/>
                <a:pt x="675409" y="865909"/>
              </a:cubicBezTo>
              <a:cubicBezTo>
                <a:pt x="686954" y="883227"/>
                <a:pt x="693792" y="904861"/>
                <a:pt x="710045" y="917863"/>
              </a:cubicBezTo>
              <a:cubicBezTo>
                <a:pt x="724300" y="929267"/>
                <a:pt x="744682" y="929409"/>
                <a:pt x="762000" y="935182"/>
              </a:cubicBezTo>
              <a:cubicBezTo>
                <a:pt x="803218" y="1058837"/>
                <a:pt x="776384" y="1008713"/>
                <a:pt x="831273" y="1091045"/>
              </a:cubicBezTo>
              <a:cubicBezTo>
                <a:pt x="850052" y="1147383"/>
                <a:pt x="839240" y="1150390"/>
                <a:pt x="900545" y="1177636"/>
              </a:cubicBezTo>
              <a:cubicBezTo>
                <a:pt x="933908" y="1192464"/>
                <a:pt x="1004455" y="1212272"/>
                <a:pt x="1004455" y="1212272"/>
              </a:cubicBezTo>
              <a:cubicBezTo>
                <a:pt x="1114137" y="1206499"/>
                <a:pt x="1224674" y="1209794"/>
                <a:pt x="1333500" y="1194954"/>
              </a:cubicBezTo>
              <a:cubicBezTo>
                <a:pt x="1354123" y="1192142"/>
                <a:pt x="1366838" y="1169626"/>
                <a:pt x="1385455" y="1160318"/>
              </a:cubicBezTo>
              <a:cubicBezTo>
                <a:pt x="1401783" y="1152154"/>
                <a:pt x="1420091" y="1148773"/>
                <a:pt x="1437409" y="1143000"/>
              </a:cubicBezTo>
              <a:cubicBezTo>
                <a:pt x="1530437" y="1205018"/>
                <a:pt x="1513260" y="1206730"/>
                <a:pt x="1593273" y="1229591"/>
              </a:cubicBezTo>
              <a:cubicBezTo>
                <a:pt x="1616158" y="1236130"/>
                <a:pt x="1639454" y="1241136"/>
                <a:pt x="1662545" y="1246909"/>
              </a:cubicBezTo>
              <a:cubicBezTo>
                <a:pt x="1726045" y="1241136"/>
                <a:pt x="1789842" y="1238018"/>
                <a:pt x="1853045" y="1229591"/>
              </a:cubicBezTo>
              <a:cubicBezTo>
                <a:pt x="1889282" y="1224759"/>
                <a:pt x="1938658" y="1206825"/>
                <a:pt x="1974273" y="1194954"/>
              </a:cubicBezTo>
              <a:cubicBezTo>
                <a:pt x="1991591" y="1200727"/>
                <a:pt x="2010574" y="1202880"/>
                <a:pt x="2026227" y="1212272"/>
              </a:cubicBezTo>
              <a:cubicBezTo>
                <a:pt x="2040228" y="1220673"/>
                <a:pt x="2046260" y="1239607"/>
                <a:pt x="2060864" y="1246909"/>
              </a:cubicBezTo>
              <a:cubicBezTo>
                <a:pt x="2093519" y="1263237"/>
                <a:pt x="2164773" y="1281545"/>
                <a:pt x="2164773" y="1281545"/>
              </a:cubicBezTo>
              <a:cubicBezTo>
                <a:pt x="2187864" y="1316181"/>
                <a:pt x="2220881" y="1345963"/>
                <a:pt x="2234045" y="1385454"/>
              </a:cubicBezTo>
              <a:cubicBezTo>
                <a:pt x="2239818" y="1402772"/>
                <a:pt x="2243200" y="1421081"/>
                <a:pt x="2251364" y="1437409"/>
              </a:cubicBezTo>
              <a:cubicBezTo>
                <a:pt x="2260672" y="1456025"/>
                <a:pt x="2269747" y="1476361"/>
                <a:pt x="2286000" y="1489363"/>
              </a:cubicBezTo>
              <a:cubicBezTo>
                <a:pt x="2300255" y="1500767"/>
                <a:pt x="2320637" y="1500909"/>
                <a:pt x="2337955" y="1506682"/>
              </a:cubicBezTo>
              <a:cubicBezTo>
                <a:pt x="2384136" y="1645226"/>
                <a:pt x="2349500" y="1483591"/>
                <a:pt x="2303318" y="1575954"/>
              </a:cubicBezTo>
              <a:cubicBezTo>
                <a:pt x="2288330" y="1605930"/>
                <a:pt x="2341241" y="1648514"/>
                <a:pt x="2355273" y="1662545"/>
              </a:cubicBezTo>
              <a:cubicBezTo>
                <a:pt x="2361046" y="1691409"/>
                <a:pt x="2357987" y="1723579"/>
                <a:pt x="2372591" y="1749136"/>
              </a:cubicBezTo>
              <a:cubicBezTo>
                <a:pt x="2382917" y="1767207"/>
                <a:pt x="2408292" y="1770770"/>
                <a:pt x="2424545" y="1783772"/>
              </a:cubicBezTo>
              <a:cubicBezTo>
                <a:pt x="2437295" y="1793972"/>
                <a:pt x="2446432" y="1808209"/>
                <a:pt x="2459182" y="1818409"/>
              </a:cubicBezTo>
              <a:cubicBezTo>
                <a:pt x="2507141" y="1856777"/>
                <a:pt x="2508216" y="1852072"/>
                <a:pt x="2563091" y="1870363"/>
              </a:cubicBezTo>
              <a:cubicBezTo>
                <a:pt x="2650854" y="1958129"/>
                <a:pt x="2547598" y="1844543"/>
                <a:pt x="2615045" y="1956954"/>
              </a:cubicBezTo>
              <a:cubicBezTo>
                <a:pt x="2623446" y="1970955"/>
                <a:pt x="2636620" y="1981794"/>
                <a:pt x="2649682" y="1991591"/>
              </a:cubicBezTo>
              <a:cubicBezTo>
                <a:pt x="2744958" y="2063048"/>
                <a:pt x="2724546" y="2051181"/>
                <a:pt x="2805545" y="2078182"/>
              </a:cubicBezTo>
              <a:cubicBezTo>
                <a:pt x="2809816" y="2090993"/>
                <a:pt x="2835121" y="2182091"/>
                <a:pt x="2857500" y="2182091"/>
              </a:cubicBezTo>
              <a:cubicBezTo>
                <a:pt x="2875755" y="2182091"/>
                <a:pt x="2865426" y="2145790"/>
                <a:pt x="2874818" y="2130136"/>
              </a:cubicBezTo>
              <a:cubicBezTo>
                <a:pt x="2883219" y="2116135"/>
                <a:pt x="2897909" y="2107045"/>
                <a:pt x="2909455" y="2095500"/>
              </a:cubicBezTo>
              <a:cubicBezTo>
                <a:pt x="2962205" y="2174625"/>
                <a:pt x="2929374" y="2132737"/>
                <a:pt x="3013364" y="2216727"/>
              </a:cubicBezTo>
              <a:cubicBezTo>
                <a:pt x="3028081" y="2231444"/>
                <a:pt x="3049065" y="2238361"/>
                <a:pt x="3065318" y="2251363"/>
              </a:cubicBezTo>
              <a:cubicBezTo>
                <a:pt x="3100571" y="2279566"/>
                <a:pt x="3108873" y="2299377"/>
                <a:pt x="3134591" y="2337954"/>
              </a:cubicBezTo>
              <a:lnTo>
                <a:pt x="3169227" y="2441863"/>
              </a:lnTo>
              <a:cubicBezTo>
                <a:pt x="3175000" y="2459181"/>
                <a:pt x="3173637" y="2480910"/>
                <a:pt x="3186545" y="2493818"/>
              </a:cubicBezTo>
              <a:lnTo>
                <a:pt x="3255818" y="2563091"/>
              </a:lnTo>
              <a:lnTo>
                <a:pt x="3290455" y="2597727"/>
              </a:lnTo>
              <a:cubicBezTo>
                <a:pt x="3296228" y="2615045"/>
                <a:pt x="3299609" y="2633354"/>
                <a:pt x="3307773" y="2649682"/>
              </a:cubicBezTo>
              <a:cubicBezTo>
                <a:pt x="3317081" y="2668298"/>
                <a:pt x="3331700" y="2683788"/>
                <a:pt x="3342409" y="2701636"/>
              </a:cubicBezTo>
              <a:cubicBezTo>
                <a:pt x="3349050" y="2712705"/>
                <a:pt x="3353954" y="2724727"/>
                <a:pt x="3359727" y="2736272"/>
              </a:cubicBezTo>
            </a:path>
          </a:pathLst>
        </a:custGeom>
        <a:ln w="57150">
          <a:solidFill>
            <a:srgbClr val="FF0000"/>
          </a:solidFill>
          <a:prstDash val="dash"/>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MX" sz="1100"/>
        </a:p>
      </xdr:txBody>
    </xdr:sp>
    <xdr:clientData/>
  </xdr:twoCellAnchor>
  <xdr:twoCellAnchor>
    <xdr:from>
      <xdr:col>2</xdr:col>
      <xdr:colOff>3619500</xdr:colOff>
      <xdr:row>213</xdr:row>
      <xdr:rowOff>40415</xdr:rowOff>
    </xdr:from>
    <xdr:to>
      <xdr:col>2</xdr:col>
      <xdr:colOff>3850822</xdr:colOff>
      <xdr:row>214</xdr:row>
      <xdr:rowOff>54022</xdr:rowOff>
    </xdr:to>
    <xdr:sp macro="" textlink="">
      <xdr:nvSpPr>
        <xdr:cNvPr id="86" name="132 Elipse">
          <a:extLst>
            <a:ext uri="{FF2B5EF4-FFF2-40B4-BE49-F238E27FC236}">
              <a16:creationId xmlns:a16="http://schemas.microsoft.com/office/drawing/2014/main" id="{B37DCF58-C5A2-4442-854F-73EBE3498284}"/>
            </a:ext>
          </a:extLst>
        </xdr:cNvPr>
        <xdr:cNvSpPr/>
      </xdr:nvSpPr>
      <xdr:spPr>
        <a:xfrm>
          <a:off x="4905375" y="45722315"/>
          <a:ext cx="231322" cy="204107"/>
        </a:xfrm>
        <a:prstGeom prst="ellipse">
          <a:avLst/>
        </a:prstGeom>
        <a:solidFill>
          <a:srgbClr val="0000FF"/>
        </a:solidFill>
        <a:ln/>
      </xdr:spPr>
      <xdr:style>
        <a:lnRef idx="0">
          <a:schemeClr val="accent5"/>
        </a:lnRef>
        <a:fillRef idx="3">
          <a:schemeClr val="accent5"/>
        </a:fillRef>
        <a:effectRef idx="3">
          <a:schemeClr val="accent5"/>
        </a:effectRef>
        <a:fontRef idx="minor">
          <a:schemeClr val="lt1"/>
        </a:fontRef>
      </xdr:style>
      <xdr:txBody>
        <a:bodyPr vertOverflow="clip" horzOverflow="clip" rtlCol="0" anchor="t"/>
        <a:lstStyle/>
        <a:p>
          <a:pPr algn="l"/>
          <a:endParaRPr lang="es-MX" sz="1100"/>
        </a:p>
      </xdr:txBody>
    </xdr:sp>
    <xdr:clientData/>
  </xdr:twoCellAnchor>
  <xdr:twoCellAnchor editAs="oneCell">
    <xdr:from>
      <xdr:col>1</xdr:col>
      <xdr:colOff>500990</xdr:colOff>
      <xdr:row>203</xdr:row>
      <xdr:rowOff>144730</xdr:rowOff>
    </xdr:from>
    <xdr:to>
      <xdr:col>2</xdr:col>
      <xdr:colOff>2744932</xdr:colOff>
      <xdr:row>212</xdr:row>
      <xdr:rowOff>172774</xdr:rowOff>
    </xdr:to>
    <xdr:pic>
      <xdr:nvPicPr>
        <xdr:cNvPr id="87" name="133 Imagen">
          <a:extLst>
            <a:ext uri="{FF2B5EF4-FFF2-40B4-BE49-F238E27FC236}">
              <a16:creationId xmlns:a16="http://schemas.microsoft.com/office/drawing/2014/main" id="{15F4BB90-3842-45E9-BF61-E04F898DC7BF}"/>
            </a:ext>
          </a:extLst>
        </xdr:cNvPr>
        <xdr:cNvPicPr>
          <a:picLocks noChangeAspect="1"/>
        </xdr:cNvPicPr>
      </xdr:nvPicPr>
      <xdr:blipFill rotWithShape="1">
        <a:blip xmlns:r="http://schemas.openxmlformats.org/officeDocument/2006/relationships" r:embed="rId5"/>
        <a:srcRect l="29047" t="32400" r="10689" b="22377"/>
        <a:stretch/>
      </xdr:blipFill>
      <xdr:spPr>
        <a:xfrm>
          <a:off x="891515" y="43921630"/>
          <a:ext cx="3139292" cy="1742544"/>
        </a:xfrm>
        <a:prstGeom prst="rect">
          <a:avLst/>
        </a:prstGeom>
      </xdr:spPr>
    </xdr:pic>
    <xdr:clientData/>
  </xdr:twoCellAnchor>
  <xdr:twoCellAnchor>
    <xdr:from>
      <xdr:col>2</xdr:col>
      <xdr:colOff>2762250</xdr:colOff>
      <xdr:row>204</xdr:row>
      <xdr:rowOff>54428</xdr:rowOff>
    </xdr:from>
    <xdr:to>
      <xdr:col>2</xdr:col>
      <xdr:colOff>3735161</xdr:colOff>
      <xdr:row>213</xdr:row>
      <xdr:rowOff>40415</xdr:rowOff>
    </xdr:to>
    <xdr:cxnSp macro="">
      <xdr:nvCxnSpPr>
        <xdr:cNvPr id="88" name="134 Conector recto">
          <a:extLst>
            <a:ext uri="{FF2B5EF4-FFF2-40B4-BE49-F238E27FC236}">
              <a16:creationId xmlns:a16="http://schemas.microsoft.com/office/drawing/2014/main" id="{429A6912-92A0-4B36-BE45-F59839420446}"/>
            </a:ext>
          </a:extLst>
        </xdr:cNvPr>
        <xdr:cNvCxnSpPr>
          <a:endCxn id="86" idx="0"/>
        </xdr:cNvCxnSpPr>
      </xdr:nvCxnSpPr>
      <xdr:spPr>
        <a:xfrm>
          <a:off x="4048125" y="44021828"/>
          <a:ext cx="972911" cy="1700487"/>
        </a:xfrm>
        <a:prstGeom prst="line">
          <a:avLst/>
        </a:prstGeom>
        <a:ln w="38100">
          <a:solidFill>
            <a:srgbClr val="0000FF"/>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2736272</xdr:colOff>
      <xdr:row>212</xdr:row>
      <xdr:rowOff>103909</xdr:rowOff>
    </xdr:from>
    <xdr:to>
      <xdr:col>2</xdr:col>
      <xdr:colOff>3798620</xdr:colOff>
      <xdr:row>214</xdr:row>
      <xdr:rowOff>9365</xdr:rowOff>
    </xdr:to>
    <xdr:cxnSp macro="">
      <xdr:nvCxnSpPr>
        <xdr:cNvPr id="89" name="135 Conector recto">
          <a:extLst>
            <a:ext uri="{FF2B5EF4-FFF2-40B4-BE49-F238E27FC236}">
              <a16:creationId xmlns:a16="http://schemas.microsoft.com/office/drawing/2014/main" id="{DDCFE4B9-4707-4BE0-A6C1-2174E6EFCE5B}"/>
            </a:ext>
          </a:extLst>
        </xdr:cNvPr>
        <xdr:cNvCxnSpPr/>
      </xdr:nvCxnSpPr>
      <xdr:spPr>
        <a:xfrm>
          <a:off x="4022147" y="45595309"/>
          <a:ext cx="1062348" cy="286456"/>
        </a:xfrm>
        <a:prstGeom prst="line">
          <a:avLst/>
        </a:prstGeom>
        <a:ln w="38100">
          <a:solidFill>
            <a:srgbClr val="0000FF"/>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779317</xdr:colOff>
      <xdr:row>93</xdr:row>
      <xdr:rowOff>110854</xdr:rowOff>
    </xdr:from>
    <xdr:to>
      <xdr:col>10</xdr:col>
      <xdr:colOff>285750</xdr:colOff>
      <xdr:row>95</xdr:row>
      <xdr:rowOff>0</xdr:rowOff>
    </xdr:to>
    <xdr:sp macro="" textlink="">
      <xdr:nvSpPr>
        <xdr:cNvPr id="90" name="136 CuadroTexto">
          <a:extLst>
            <a:ext uri="{FF2B5EF4-FFF2-40B4-BE49-F238E27FC236}">
              <a16:creationId xmlns:a16="http://schemas.microsoft.com/office/drawing/2014/main" id="{3B332CFE-FFAA-404D-9C8D-9DF5E064B3B0}"/>
            </a:ext>
          </a:extLst>
        </xdr:cNvPr>
        <xdr:cNvSpPr txBox="1"/>
      </xdr:nvSpPr>
      <xdr:spPr>
        <a:xfrm>
          <a:off x="10656742" y="20113354"/>
          <a:ext cx="1201883" cy="2701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MX" sz="1600" b="1">
              <a:solidFill>
                <a:schemeClr val="dk1"/>
              </a:solidFill>
              <a:latin typeface="+mn-lt"/>
              <a:ea typeface="+mn-ea"/>
              <a:cs typeface="+mn-cs"/>
            </a:rPr>
            <a:t>2+060</a:t>
          </a:r>
        </a:p>
      </xdr:txBody>
    </xdr:sp>
    <xdr:clientData/>
  </xdr:twoCellAnchor>
  <xdr:twoCellAnchor>
    <xdr:from>
      <xdr:col>11</xdr:col>
      <xdr:colOff>153389</xdr:colOff>
      <xdr:row>87</xdr:row>
      <xdr:rowOff>83639</xdr:rowOff>
    </xdr:from>
    <xdr:to>
      <xdr:col>13</xdr:col>
      <xdr:colOff>0</xdr:colOff>
      <xdr:row>88</xdr:row>
      <xdr:rowOff>173941</xdr:rowOff>
    </xdr:to>
    <xdr:sp macro="" textlink="">
      <xdr:nvSpPr>
        <xdr:cNvPr id="91" name="137 CuadroTexto">
          <a:extLst>
            <a:ext uri="{FF2B5EF4-FFF2-40B4-BE49-F238E27FC236}">
              <a16:creationId xmlns:a16="http://schemas.microsoft.com/office/drawing/2014/main" id="{DD81F838-D25E-4791-9087-806D26C52084}"/>
            </a:ext>
          </a:extLst>
        </xdr:cNvPr>
        <xdr:cNvSpPr txBox="1"/>
      </xdr:nvSpPr>
      <xdr:spPr>
        <a:xfrm>
          <a:off x="12573989" y="18943139"/>
          <a:ext cx="979685" cy="28080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MX" sz="1600" b="1">
              <a:solidFill>
                <a:schemeClr val="dk1"/>
              </a:solidFill>
              <a:latin typeface="+mn-lt"/>
              <a:ea typeface="+mn-ea"/>
              <a:cs typeface="+mn-cs"/>
            </a:rPr>
            <a:t>0+000</a:t>
          </a:r>
        </a:p>
      </xdr:txBody>
    </xdr:sp>
    <xdr:clientData/>
  </xdr:twoCellAnchor>
  <xdr:twoCellAnchor>
    <xdr:from>
      <xdr:col>3</xdr:col>
      <xdr:colOff>163286</xdr:colOff>
      <xdr:row>209</xdr:row>
      <xdr:rowOff>81643</xdr:rowOff>
    </xdr:from>
    <xdr:to>
      <xdr:col>8</xdr:col>
      <xdr:colOff>557892</xdr:colOff>
      <xdr:row>218</xdr:row>
      <xdr:rowOff>41214</xdr:rowOff>
    </xdr:to>
    <xdr:sp macro="" textlink="">
      <xdr:nvSpPr>
        <xdr:cNvPr id="92" name="Forma libre: forma 91">
          <a:extLst>
            <a:ext uri="{FF2B5EF4-FFF2-40B4-BE49-F238E27FC236}">
              <a16:creationId xmlns:a16="http://schemas.microsoft.com/office/drawing/2014/main" id="{BBD1EF55-4D99-43A6-9C15-2ED2B768D1F0}"/>
            </a:ext>
          </a:extLst>
        </xdr:cNvPr>
        <xdr:cNvSpPr/>
      </xdr:nvSpPr>
      <xdr:spPr>
        <a:xfrm>
          <a:off x="5792561" y="45001543"/>
          <a:ext cx="4642756" cy="1674071"/>
        </a:xfrm>
        <a:custGeom>
          <a:avLst/>
          <a:gdLst>
            <a:gd name="connsiteX0" fmla="*/ 0 w 4626428"/>
            <a:gd name="connsiteY0" fmla="*/ 1660071 h 1674071"/>
            <a:gd name="connsiteX1" fmla="*/ 312964 w 4626428"/>
            <a:gd name="connsiteY1" fmla="*/ 1673678 h 1674071"/>
            <a:gd name="connsiteX2" fmla="*/ 762000 w 4626428"/>
            <a:gd name="connsiteY2" fmla="*/ 1646464 h 1674071"/>
            <a:gd name="connsiteX3" fmla="*/ 816428 w 4626428"/>
            <a:gd name="connsiteY3" fmla="*/ 1483178 h 1674071"/>
            <a:gd name="connsiteX4" fmla="*/ 1224643 w 4626428"/>
            <a:gd name="connsiteY4" fmla="*/ 1428750 h 1674071"/>
            <a:gd name="connsiteX5" fmla="*/ 1605643 w 4626428"/>
            <a:gd name="connsiteY5" fmla="*/ 1387928 h 1674071"/>
            <a:gd name="connsiteX6" fmla="*/ 1796143 w 4626428"/>
            <a:gd name="connsiteY6" fmla="*/ 1387928 h 1674071"/>
            <a:gd name="connsiteX7" fmla="*/ 1564821 w 4626428"/>
            <a:gd name="connsiteY7" fmla="*/ 1143000 h 1674071"/>
            <a:gd name="connsiteX8" fmla="*/ 1660071 w 4626428"/>
            <a:gd name="connsiteY8" fmla="*/ 884464 h 1674071"/>
            <a:gd name="connsiteX9" fmla="*/ 2408464 w 4626428"/>
            <a:gd name="connsiteY9" fmla="*/ 857250 h 1674071"/>
            <a:gd name="connsiteX10" fmla="*/ 2843893 w 4626428"/>
            <a:gd name="connsiteY10" fmla="*/ 938892 h 1674071"/>
            <a:gd name="connsiteX11" fmla="*/ 3197678 w 4626428"/>
            <a:gd name="connsiteY11" fmla="*/ 857250 h 1674071"/>
            <a:gd name="connsiteX12" fmla="*/ 3401786 w 4626428"/>
            <a:gd name="connsiteY12" fmla="*/ 639535 h 1674071"/>
            <a:gd name="connsiteX13" fmla="*/ 3619500 w 4626428"/>
            <a:gd name="connsiteY13" fmla="*/ 394607 h 1674071"/>
            <a:gd name="connsiteX14" fmla="*/ 4177393 w 4626428"/>
            <a:gd name="connsiteY14" fmla="*/ 272142 h 1674071"/>
            <a:gd name="connsiteX15" fmla="*/ 4381500 w 4626428"/>
            <a:gd name="connsiteY15" fmla="*/ 353785 h 1674071"/>
            <a:gd name="connsiteX16" fmla="*/ 4626428 w 4626428"/>
            <a:gd name="connsiteY16" fmla="*/ 0 h 167407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Lst>
          <a:rect l="l" t="t" r="r" b="b"/>
          <a:pathLst>
            <a:path w="4626428" h="1674071">
              <a:moveTo>
                <a:pt x="0" y="1660071"/>
              </a:moveTo>
              <a:cubicBezTo>
                <a:pt x="92982" y="1668008"/>
                <a:pt x="185964" y="1675946"/>
                <a:pt x="312964" y="1673678"/>
              </a:cubicBezTo>
              <a:cubicBezTo>
                <a:pt x="439964" y="1671410"/>
                <a:pt x="678089" y="1678214"/>
                <a:pt x="762000" y="1646464"/>
              </a:cubicBezTo>
              <a:cubicBezTo>
                <a:pt x="845911" y="1614714"/>
                <a:pt x="739321" y="1519464"/>
                <a:pt x="816428" y="1483178"/>
              </a:cubicBezTo>
              <a:cubicBezTo>
                <a:pt x="893535" y="1446892"/>
                <a:pt x="1224643" y="1428750"/>
                <a:pt x="1224643" y="1428750"/>
              </a:cubicBezTo>
              <a:cubicBezTo>
                <a:pt x="1356179" y="1412875"/>
                <a:pt x="1510393" y="1394732"/>
                <a:pt x="1605643" y="1387928"/>
              </a:cubicBezTo>
              <a:cubicBezTo>
                <a:pt x="1700893" y="1381124"/>
                <a:pt x="1802947" y="1428749"/>
                <a:pt x="1796143" y="1387928"/>
              </a:cubicBezTo>
              <a:cubicBezTo>
                <a:pt x="1789339" y="1347107"/>
                <a:pt x="1587500" y="1226911"/>
                <a:pt x="1564821" y="1143000"/>
              </a:cubicBezTo>
              <a:cubicBezTo>
                <a:pt x="1542142" y="1059089"/>
                <a:pt x="1519464" y="932089"/>
                <a:pt x="1660071" y="884464"/>
              </a:cubicBezTo>
              <a:cubicBezTo>
                <a:pt x="1800678" y="836839"/>
                <a:pt x="2211160" y="848179"/>
                <a:pt x="2408464" y="857250"/>
              </a:cubicBezTo>
              <a:cubicBezTo>
                <a:pt x="2605768" y="866321"/>
                <a:pt x="2712357" y="938892"/>
                <a:pt x="2843893" y="938892"/>
              </a:cubicBezTo>
              <a:cubicBezTo>
                <a:pt x="2975429" y="938892"/>
                <a:pt x="3104696" y="907143"/>
                <a:pt x="3197678" y="857250"/>
              </a:cubicBezTo>
              <a:cubicBezTo>
                <a:pt x="3290660" y="807357"/>
                <a:pt x="3331482" y="716642"/>
                <a:pt x="3401786" y="639535"/>
              </a:cubicBezTo>
              <a:cubicBezTo>
                <a:pt x="3472090" y="562428"/>
                <a:pt x="3490232" y="455839"/>
                <a:pt x="3619500" y="394607"/>
              </a:cubicBezTo>
              <a:cubicBezTo>
                <a:pt x="3748768" y="333375"/>
                <a:pt x="4050393" y="278946"/>
                <a:pt x="4177393" y="272142"/>
              </a:cubicBezTo>
              <a:cubicBezTo>
                <a:pt x="4304393" y="265338"/>
                <a:pt x="4306661" y="399142"/>
                <a:pt x="4381500" y="353785"/>
              </a:cubicBezTo>
              <a:cubicBezTo>
                <a:pt x="4456339" y="308428"/>
                <a:pt x="4541383" y="154214"/>
                <a:pt x="4626428" y="0"/>
              </a:cubicBezTo>
            </a:path>
          </a:pathLst>
        </a:custGeom>
        <a:noFill/>
        <a:ln w="57150">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8</xdr:col>
      <xdr:colOff>516818</xdr:colOff>
      <xdr:row>208</xdr:row>
      <xdr:rowOff>125957</xdr:rowOff>
    </xdr:from>
    <xdr:to>
      <xdr:col>8</xdr:col>
      <xdr:colOff>841167</xdr:colOff>
      <xdr:row>211</xdr:row>
      <xdr:rowOff>3710</xdr:rowOff>
    </xdr:to>
    <xdr:sp macro="" textlink="">
      <xdr:nvSpPr>
        <xdr:cNvPr id="93" name="74 Elipse">
          <a:extLst>
            <a:ext uri="{FF2B5EF4-FFF2-40B4-BE49-F238E27FC236}">
              <a16:creationId xmlns:a16="http://schemas.microsoft.com/office/drawing/2014/main" id="{20E10BAC-CF81-495F-B3AF-0914ADE02BBE}"/>
            </a:ext>
          </a:extLst>
        </xdr:cNvPr>
        <xdr:cNvSpPr/>
      </xdr:nvSpPr>
      <xdr:spPr>
        <a:xfrm>
          <a:off x="10394243" y="44855357"/>
          <a:ext cx="324349" cy="449253"/>
        </a:xfrm>
        <a:prstGeom prst="ellipse">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8</xdr:col>
      <xdr:colOff>639534</xdr:colOff>
      <xdr:row>210</xdr:row>
      <xdr:rowOff>64456</xdr:rowOff>
    </xdr:from>
    <xdr:to>
      <xdr:col>10</xdr:col>
      <xdr:colOff>331220</xdr:colOff>
      <xdr:row>212</xdr:row>
      <xdr:rowOff>187159</xdr:rowOff>
    </xdr:to>
    <xdr:sp macro="" textlink="">
      <xdr:nvSpPr>
        <xdr:cNvPr id="94" name="75 CuadroTexto">
          <a:extLst>
            <a:ext uri="{FF2B5EF4-FFF2-40B4-BE49-F238E27FC236}">
              <a16:creationId xmlns:a16="http://schemas.microsoft.com/office/drawing/2014/main" id="{3F57507B-591E-4AE8-A849-160368BBC372}"/>
            </a:ext>
          </a:extLst>
        </xdr:cNvPr>
        <xdr:cNvSpPr txBox="1"/>
      </xdr:nvSpPr>
      <xdr:spPr>
        <a:xfrm>
          <a:off x="10516959" y="45174856"/>
          <a:ext cx="1387136" cy="5037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s-MX" sz="1100" b="1"/>
            <a:t>BANCO DE BASE</a:t>
          </a:r>
          <a:r>
            <a:rPr lang="es-MX" sz="1100" b="1" baseline="0"/>
            <a:t> HIDRAULICA</a:t>
          </a:r>
          <a:endParaRPr lang="es-MX" sz="1100" b="1"/>
        </a:p>
      </xdr:txBody>
    </xdr:sp>
    <xdr:clientData/>
  </xdr:twoCellAnchor>
  <xdr:twoCellAnchor>
    <xdr:from>
      <xdr:col>6</xdr:col>
      <xdr:colOff>397328</xdr:colOff>
      <xdr:row>210</xdr:row>
      <xdr:rowOff>96517</xdr:rowOff>
    </xdr:from>
    <xdr:to>
      <xdr:col>7</xdr:col>
      <xdr:colOff>710293</xdr:colOff>
      <xdr:row>212</xdr:row>
      <xdr:rowOff>157348</xdr:rowOff>
    </xdr:to>
    <xdr:sp macro="" textlink="">
      <xdr:nvSpPr>
        <xdr:cNvPr id="95" name="77 CuadroTexto">
          <a:extLst>
            <a:ext uri="{FF2B5EF4-FFF2-40B4-BE49-F238E27FC236}">
              <a16:creationId xmlns:a16="http://schemas.microsoft.com/office/drawing/2014/main" id="{52BDA385-3BF0-4DCE-8A11-BD8EA4BA931B}"/>
            </a:ext>
          </a:extLst>
        </xdr:cNvPr>
        <xdr:cNvSpPr txBox="1"/>
      </xdr:nvSpPr>
      <xdr:spPr>
        <a:xfrm>
          <a:off x="8579303" y="45206917"/>
          <a:ext cx="1160690" cy="4418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600" b="1"/>
            <a:t>48.0 KM</a:t>
          </a:r>
        </a:p>
      </xdr:txBody>
    </xdr:sp>
    <xdr:clientData/>
  </xdr:twoCellAnchor>
  <xdr:twoCellAnchor editAs="oneCell">
    <xdr:from>
      <xdr:col>0</xdr:col>
      <xdr:colOff>68036</xdr:colOff>
      <xdr:row>0</xdr:row>
      <xdr:rowOff>9525</xdr:rowOff>
    </xdr:from>
    <xdr:to>
      <xdr:col>13</xdr:col>
      <xdr:colOff>27215</xdr:colOff>
      <xdr:row>1</xdr:row>
      <xdr:rowOff>122465</xdr:rowOff>
    </xdr:to>
    <xdr:pic>
      <xdr:nvPicPr>
        <xdr:cNvPr id="96" name="Imagen 2">
          <a:extLst>
            <a:ext uri="{FF2B5EF4-FFF2-40B4-BE49-F238E27FC236}">
              <a16:creationId xmlns:a16="http://schemas.microsoft.com/office/drawing/2014/main" id="{23FE2931-9702-45D3-B015-A50F2F69D51B}"/>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8036" y="9525"/>
          <a:ext cx="13430250" cy="12015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40821</xdr:colOff>
      <xdr:row>107</xdr:row>
      <xdr:rowOff>36608</xdr:rowOff>
    </xdr:from>
    <xdr:to>
      <xdr:col>12</xdr:col>
      <xdr:colOff>81642</xdr:colOff>
      <xdr:row>143</xdr:row>
      <xdr:rowOff>81643</xdr:rowOff>
    </xdr:to>
    <xdr:grpSp>
      <xdr:nvGrpSpPr>
        <xdr:cNvPr id="98" name="Grupo 97">
          <a:extLst>
            <a:ext uri="{FF2B5EF4-FFF2-40B4-BE49-F238E27FC236}">
              <a16:creationId xmlns:a16="http://schemas.microsoft.com/office/drawing/2014/main" id="{0924A1E6-E3DD-4310-8D4E-616D874FAC16}"/>
            </a:ext>
          </a:extLst>
        </xdr:cNvPr>
        <xdr:cNvGrpSpPr/>
      </xdr:nvGrpSpPr>
      <xdr:grpSpPr>
        <a:xfrm>
          <a:off x="40821" y="23440894"/>
          <a:ext cx="13335000" cy="6903035"/>
          <a:chOff x="775607" y="23889194"/>
          <a:chExt cx="15196956" cy="6880412"/>
        </a:xfrm>
      </xdr:grpSpPr>
      <xdr:grpSp>
        <xdr:nvGrpSpPr>
          <xdr:cNvPr id="97" name="Grupo 96">
            <a:extLst>
              <a:ext uri="{FF2B5EF4-FFF2-40B4-BE49-F238E27FC236}">
                <a16:creationId xmlns:a16="http://schemas.microsoft.com/office/drawing/2014/main" id="{6BE9D50A-FD5C-4F3F-B48C-15CF93D4FAA8}"/>
              </a:ext>
            </a:extLst>
          </xdr:cNvPr>
          <xdr:cNvGrpSpPr/>
        </xdr:nvGrpSpPr>
        <xdr:grpSpPr>
          <a:xfrm>
            <a:off x="775607" y="23889194"/>
            <a:ext cx="15196956" cy="6880412"/>
            <a:chOff x="775607" y="23889194"/>
            <a:chExt cx="15196956" cy="6880412"/>
          </a:xfrm>
        </xdr:grpSpPr>
        <xdr:pic>
          <xdr:nvPicPr>
            <xdr:cNvPr id="4" name="33 Imagen">
              <a:extLst>
                <a:ext uri="{FF2B5EF4-FFF2-40B4-BE49-F238E27FC236}">
                  <a16:creationId xmlns:a16="http://schemas.microsoft.com/office/drawing/2014/main" id="{B5D99789-5B51-4A39-B2BB-555BB8EF9DF5}"/>
                </a:ext>
              </a:extLst>
            </xdr:cNvPr>
            <xdr:cNvPicPr>
              <a:picLocks noChangeAspect="1"/>
            </xdr:cNvPicPr>
          </xdr:nvPicPr>
          <xdr:blipFill rotWithShape="1">
            <a:blip xmlns:r="http://schemas.openxmlformats.org/officeDocument/2006/relationships" r:embed="rId7"/>
            <a:srcRect l="3870" t="20125" r="51904" b="10974"/>
            <a:stretch/>
          </xdr:blipFill>
          <xdr:spPr>
            <a:xfrm>
              <a:off x="775607" y="23889194"/>
              <a:ext cx="15196956" cy="6684818"/>
            </a:xfrm>
            <a:prstGeom prst="rect">
              <a:avLst/>
            </a:prstGeom>
          </xdr:spPr>
        </xdr:pic>
        <xdr:sp macro="" textlink="">
          <xdr:nvSpPr>
            <xdr:cNvPr id="56" name="88 CuadroTexto">
              <a:extLst>
                <a:ext uri="{FF2B5EF4-FFF2-40B4-BE49-F238E27FC236}">
                  <a16:creationId xmlns:a16="http://schemas.microsoft.com/office/drawing/2014/main" id="{BE40443B-2690-4660-9878-DD36BE68A3D6}"/>
                </a:ext>
              </a:extLst>
            </xdr:cNvPr>
            <xdr:cNvSpPr txBox="1"/>
          </xdr:nvSpPr>
          <xdr:spPr>
            <a:xfrm>
              <a:off x="5755823" y="30183028"/>
              <a:ext cx="2217963" cy="5865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MX" sz="1600" b="1"/>
                <a:t>BANCO DE EMULSION</a:t>
              </a:r>
              <a:r>
                <a:rPr lang="es-MX" sz="1600" b="1" baseline="0"/>
                <a:t> </a:t>
              </a:r>
              <a:endParaRPr lang="es-MX" sz="1600" b="1"/>
            </a:p>
          </xdr:txBody>
        </xdr:sp>
        <xdr:sp macro="" textlink="">
          <xdr:nvSpPr>
            <xdr:cNvPr id="73" name="34 Forma libre">
              <a:extLst>
                <a:ext uri="{FF2B5EF4-FFF2-40B4-BE49-F238E27FC236}">
                  <a16:creationId xmlns:a16="http://schemas.microsoft.com/office/drawing/2014/main" id="{D17B70A9-4B32-4E5B-A23C-8DE55923BC96}"/>
                </a:ext>
              </a:extLst>
            </xdr:cNvPr>
            <xdr:cNvSpPr/>
          </xdr:nvSpPr>
          <xdr:spPr>
            <a:xfrm>
              <a:off x="7715249" y="25826166"/>
              <a:ext cx="566762" cy="4626620"/>
            </a:xfrm>
            <a:custGeom>
              <a:avLst/>
              <a:gdLst>
                <a:gd name="connsiteX0" fmla="*/ 299357 w 585107"/>
                <a:gd name="connsiteY0" fmla="*/ 4626620 h 4626620"/>
                <a:gd name="connsiteX1" fmla="*/ 272143 w 585107"/>
                <a:gd name="connsiteY1" fmla="*/ 4517763 h 4626620"/>
                <a:gd name="connsiteX2" fmla="*/ 244929 w 585107"/>
                <a:gd name="connsiteY2" fmla="*/ 4476941 h 4626620"/>
                <a:gd name="connsiteX3" fmla="*/ 190500 w 585107"/>
                <a:gd name="connsiteY3" fmla="*/ 4368084 h 4626620"/>
                <a:gd name="connsiteX4" fmla="*/ 163286 w 585107"/>
                <a:gd name="connsiteY4" fmla="*/ 4286441 h 4626620"/>
                <a:gd name="connsiteX5" fmla="*/ 149679 w 585107"/>
                <a:gd name="connsiteY5" fmla="*/ 4245620 h 4626620"/>
                <a:gd name="connsiteX6" fmla="*/ 122464 w 585107"/>
                <a:gd name="connsiteY6" fmla="*/ 4218406 h 4626620"/>
                <a:gd name="connsiteX7" fmla="*/ 95250 w 585107"/>
                <a:gd name="connsiteY7" fmla="*/ 4136763 h 4626620"/>
                <a:gd name="connsiteX8" fmla="*/ 68036 w 585107"/>
                <a:gd name="connsiteY8" fmla="*/ 4095941 h 4626620"/>
                <a:gd name="connsiteX9" fmla="*/ 40821 w 585107"/>
                <a:gd name="connsiteY9" fmla="*/ 4000691 h 4626620"/>
                <a:gd name="connsiteX10" fmla="*/ 13607 w 585107"/>
                <a:gd name="connsiteY10" fmla="*/ 3919049 h 4626620"/>
                <a:gd name="connsiteX11" fmla="*/ 0 w 585107"/>
                <a:gd name="connsiteY11" fmla="*/ 3878227 h 4626620"/>
                <a:gd name="connsiteX12" fmla="*/ 40821 w 585107"/>
                <a:gd name="connsiteY12" fmla="*/ 3742156 h 4626620"/>
                <a:gd name="connsiteX13" fmla="*/ 81643 w 585107"/>
                <a:gd name="connsiteY13" fmla="*/ 3714941 h 4626620"/>
                <a:gd name="connsiteX14" fmla="*/ 163286 w 585107"/>
                <a:gd name="connsiteY14" fmla="*/ 3592477 h 4626620"/>
                <a:gd name="connsiteX15" fmla="*/ 217714 w 585107"/>
                <a:gd name="connsiteY15" fmla="*/ 3524441 h 4626620"/>
                <a:gd name="connsiteX16" fmla="*/ 258536 w 585107"/>
                <a:gd name="connsiteY16" fmla="*/ 3510834 h 4626620"/>
                <a:gd name="connsiteX17" fmla="*/ 285750 w 585107"/>
                <a:gd name="connsiteY17" fmla="*/ 3470013 h 4626620"/>
                <a:gd name="connsiteX18" fmla="*/ 326571 w 585107"/>
                <a:gd name="connsiteY18" fmla="*/ 3442799 h 4626620"/>
                <a:gd name="connsiteX19" fmla="*/ 340179 w 585107"/>
                <a:gd name="connsiteY19" fmla="*/ 3401977 h 4626620"/>
                <a:gd name="connsiteX20" fmla="*/ 381000 w 585107"/>
                <a:gd name="connsiteY20" fmla="*/ 3374763 h 4626620"/>
                <a:gd name="connsiteX21" fmla="*/ 449036 w 585107"/>
                <a:gd name="connsiteY21" fmla="*/ 3306727 h 4626620"/>
                <a:gd name="connsiteX22" fmla="*/ 489857 w 585107"/>
                <a:gd name="connsiteY22" fmla="*/ 3184263 h 4626620"/>
                <a:gd name="connsiteX23" fmla="*/ 517071 w 585107"/>
                <a:gd name="connsiteY23" fmla="*/ 3143441 h 4626620"/>
                <a:gd name="connsiteX24" fmla="*/ 530679 w 585107"/>
                <a:gd name="connsiteY24" fmla="*/ 3102620 h 4626620"/>
                <a:gd name="connsiteX25" fmla="*/ 489857 w 585107"/>
                <a:gd name="connsiteY25" fmla="*/ 2966549 h 4626620"/>
                <a:gd name="connsiteX26" fmla="*/ 476250 w 585107"/>
                <a:gd name="connsiteY26" fmla="*/ 2898513 h 4626620"/>
                <a:gd name="connsiteX27" fmla="*/ 449036 w 585107"/>
                <a:gd name="connsiteY27" fmla="*/ 2857691 h 4626620"/>
                <a:gd name="connsiteX28" fmla="*/ 435429 w 585107"/>
                <a:gd name="connsiteY28" fmla="*/ 2748834 h 4626620"/>
                <a:gd name="connsiteX29" fmla="*/ 353786 w 585107"/>
                <a:gd name="connsiteY29" fmla="*/ 2721620 h 4626620"/>
                <a:gd name="connsiteX30" fmla="*/ 340179 w 585107"/>
                <a:gd name="connsiteY30" fmla="*/ 2680799 h 4626620"/>
                <a:gd name="connsiteX31" fmla="*/ 299357 w 585107"/>
                <a:gd name="connsiteY31" fmla="*/ 2667191 h 4626620"/>
                <a:gd name="connsiteX32" fmla="*/ 272143 w 585107"/>
                <a:gd name="connsiteY32" fmla="*/ 2585549 h 4626620"/>
                <a:gd name="connsiteX33" fmla="*/ 244929 w 585107"/>
                <a:gd name="connsiteY33" fmla="*/ 2558334 h 4626620"/>
                <a:gd name="connsiteX34" fmla="*/ 190500 w 585107"/>
                <a:gd name="connsiteY34" fmla="*/ 2476691 h 4626620"/>
                <a:gd name="connsiteX35" fmla="*/ 163286 w 585107"/>
                <a:gd name="connsiteY35" fmla="*/ 2435870 h 4626620"/>
                <a:gd name="connsiteX36" fmla="*/ 108857 w 585107"/>
                <a:gd name="connsiteY36" fmla="*/ 2381441 h 4626620"/>
                <a:gd name="connsiteX37" fmla="*/ 68036 w 585107"/>
                <a:gd name="connsiteY37" fmla="*/ 2258977 h 4626620"/>
                <a:gd name="connsiteX38" fmla="*/ 54429 w 585107"/>
                <a:gd name="connsiteY38" fmla="*/ 2218156 h 4626620"/>
                <a:gd name="connsiteX39" fmla="*/ 81643 w 585107"/>
                <a:gd name="connsiteY39" fmla="*/ 2190941 h 4626620"/>
                <a:gd name="connsiteX40" fmla="*/ 231321 w 585107"/>
                <a:gd name="connsiteY40" fmla="*/ 2163727 h 4626620"/>
                <a:gd name="connsiteX41" fmla="*/ 258536 w 585107"/>
                <a:gd name="connsiteY41" fmla="*/ 1918799 h 4626620"/>
                <a:gd name="connsiteX42" fmla="*/ 272143 w 585107"/>
                <a:gd name="connsiteY42" fmla="*/ 1877977 h 4626620"/>
                <a:gd name="connsiteX43" fmla="*/ 285750 w 585107"/>
                <a:gd name="connsiteY43" fmla="*/ 1823549 h 4626620"/>
                <a:gd name="connsiteX44" fmla="*/ 299357 w 585107"/>
                <a:gd name="connsiteY44" fmla="*/ 1755513 h 4626620"/>
                <a:gd name="connsiteX45" fmla="*/ 353786 w 585107"/>
                <a:gd name="connsiteY45" fmla="*/ 1646656 h 4626620"/>
                <a:gd name="connsiteX46" fmla="*/ 394607 w 585107"/>
                <a:gd name="connsiteY46" fmla="*/ 1633049 h 4626620"/>
                <a:gd name="connsiteX47" fmla="*/ 421821 w 585107"/>
                <a:gd name="connsiteY47" fmla="*/ 1605834 h 4626620"/>
                <a:gd name="connsiteX48" fmla="*/ 462643 w 585107"/>
                <a:gd name="connsiteY48" fmla="*/ 1592227 h 4626620"/>
                <a:gd name="connsiteX49" fmla="*/ 503464 w 585107"/>
                <a:gd name="connsiteY49" fmla="*/ 1565013 h 4626620"/>
                <a:gd name="connsiteX50" fmla="*/ 557893 w 585107"/>
                <a:gd name="connsiteY50" fmla="*/ 1483370 h 4626620"/>
                <a:gd name="connsiteX51" fmla="*/ 585107 w 585107"/>
                <a:gd name="connsiteY51" fmla="*/ 1442549 h 4626620"/>
                <a:gd name="connsiteX52" fmla="*/ 557893 w 585107"/>
                <a:gd name="connsiteY52" fmla="*/ 1020727 h 4626620"/>
                <a:gd name="connsiteX53" fmla="*/ 544286 w 585107"/>
                <a:gd name="connsiteY53" fmla="*/ 911870 h 4626620"/>
                <a:gd name="connsiteX54" fmla="*/ 258536 w 585107"/>
                <a:gd name="connsiteY54" fmla="*/ 898263 h 4626620"/>
                <a:gd name="connsiteX55" fmla="*/ 244929 w 585107"/>
                <a:gd name="connsiteY55" fmla="*/ 857441 h 4626620"/>
                <a:gd name="connsiteX56" fmla="*/ 176893 w 585107"/>
                <a:gd name="connsiteY56" fmla="*/ 803013 h 4626620"/>
                <a:gd name="connsiteX57" fmla="*/ 149679 w 585107"/>
                <a:gd name="connsiteY57" fmla="*/ 762191 h 4626620"/>
                <a:gd name="connsiteX58" fmla="*/ 176893 w 585107"/>
                <a:gd name="connsiteY58" fmla="*/ 721370 h 4626620"/>
                <a:gd name="connsiteX59" fmla="*/ 190500 w 585107"/>
                <a:gd name="connsiteY59" fmla="*/ 680549 h 4626620"/>
                <a:gd name="connsiteX60" fmla="*/ 176893 w 585107"/>
                <a:gd name="connsiteY60" fmla="*/ 639727 h 4626620"/>
                <a:gd name="connsiteX61" fmla="*/ 136071 w 585107"/>
                <a:gd name="connsiteY61" fmla="*/ 626120 h 4626620"/>
                <a:gd name="connsiteX62" fmla="*/ 122464 w 585107"/>
                <a:gd name="connsiteY62" fmla="*/ 558084 h 4626620"/>
                <a:gd name="connsiteX63" fmla="*/ 108857 w 585107"/>
                <a:gd name="connsiteY63" fmla="*/ 503656 h 4626620"/>
                <a:gd name="connsiteX64" fmla="*/ 81643 w 585107"/>
                <a:gd name="connsiteY64" fmla="*/ 476441 h 4626620"/>
                <a:gd name="connsiteX65" fmla="*/ 27214 w 585107"/>
                <a:gd name="connsiteY65" fmla="*/ 408406 h 4626620"/>
                <a:gd name="connsiteX66" fmla="*/ 27214 w 585107"/>
                <a:gd name="connsiteY66" fmla="*/ 122656 h 4626620"/>
                <a:gd name="connsiteX67" fmla="*/ 40821 w 585107"/>
                <a:gd name="connsiteY67" fmla="*/ 81834 h 4626620"/>
                <a:gd name="connsiteX68" fmla="*/ 68036 w 585107"/>
                <a:gd name="connsiteY68" fmla="*/ 54620 h 4626620"/>
                <a:gd name="connsiteX69" fmla="*/ 95250 w 585107"/>
                <a:gd name="connsiteY69" fmla="*/ 13799 h 4626620"/>
                <a:gd name="connsiteX70" fmla="*/ 27214 w 585107"/>
                <a:gd name="connsiteY70" fmla="*/ 191 h 4626620"/>
                <a:gd name="connsiteX0" fmla="*/ 299357 w 585107"/>
                <a:gd name="connsiteY0" fmla="*/ 4626620 h 4626620"/>
                <a:gd name="connsiteX1" fmla="*/ 272143 w 585107"/>
                <a:gd name="connsiteY1" fmla="*/ 4517763 h 4626620"/>
                <a:gd name="connsiteX2" fmla="*/ 244929 w 585107"/>
                <a:gd name="connsiteY2" fmla="*/ 4476941 h 4626620"/>
                <a:gd name="connsiteX3" fmla="*/ 190500 w 585107"/>
                <a:gd name="connsiteY3" fmla="*/ 4368084 h 4626620"/>
                <a:gd name="connsiteX4" fmla="*/ 163286 w 585107"/>
                <a:gd name="connsiteY4" fmla="*/ 4286441 h 4626620"/>
                <a:gd name="connsiteX5" fmla="*/ 149679 w 585107"/>
                <a:gd name="connsiteY5" fmla="*/ 4245620 h 4626620"/>
                <a:gd name="connsiteX6" fmla="*/ 122464 w 585107"/>
                <a:gd name="connsiteY6" fmla="*/ 4218406 h 4626620"/>
                <a:gd name="connsiteX7" fmla="*/ 95250 w 585107"/>
                <a:gd name="connsiteY7" fmla="*/ 4136763 h 4626620"/>
                <a:gd name="connsiteX8" fmla="*/ 68036 w 585107"/>
                <a:gd name="connsiteY8" fmla="*/ 4095941 h 4626620"/>
                <a:gd name="connsiteX9" fmla="*/ 40821 w 585107"/>
                <a:gd name="connsiteY9" fmla="*/ 4000691 h 4626620"/>
                <a:gd name="connsiteX10" fmla="*/ 13607 w 585107"/>
                <a:gd name="connsiteY10" fmla="*/ 3919049 h 4626620"/>
                <a:gd name="connsiteX11" fmla="*/ 0 w 585107"/>
                <a:gd name="connsiteY11" fmla="*/ 3878227 h 4626620"/>
                <a:gd name="connsiteX12" fmla="*/ 40821 w 585107"/>
                <a:gd name="connsiteY12" fmla="*/ 3742156 h 4626620"/>
                <a:gd name="connsiteX13" fmla="*/ 81643 w 585107"/>
                <a:gd name="connsiteY13" fmla="*/ 3714941 h 4626620"/>
                <a:gd name="connsiteX14" fmla="*/ 163286 w 585107"/>
                <a:gd name="connsiteY14" fmla="*/ 3592477 h 4626620"/>
                <a:gd name="connsiteX15" fmla="*/ 217714 w 585107"/>
                <a:gd name="connsiteY15" fmla="*/ 3524441 h 4626620"/>
                <a:gd name="connsiteX16" fmla="*/ 258536 w 585107"/>
                <a:gd name="connsiteY16" fmla="*/ 3510834 h 4626620"/>
                <a:gd name="connsiteX17" fmla="*/ 285750 w 585107"/>
                <a:gd name="connsiteY17" fmla="*/ 3470013 h 4626620"/>
                <a:gd name="connsiteX18" fmla="*/ 326571 w 585107"/>
                <a:gd name="connsiteY18" fmla="*/ 3442799 h 4626620"/>
                <a:gd name="connsiteX19" fmla="*/ 340179 w 585107"/>
                <a:gd name="connsiteY19" fmla="*/ 3401977 h 4626620"/>
                <a:gd name="connsiteX20" fmla="*/ 381000 w 585107"/>
                <a:gd name="connsiteY20" fmla="*/ 3374763 h 4626620"/>
                <a:gd name="connsiteX21" fmla="*/ 449036 w 585107"/>
                <a:gd name="connsiteY21" fmla="*/ 3306727 h 4626620"/>
                <a:gd name="connsiteX22" fmla="*/ 489857 w 585107"/>
                <a:gd name="connsiteY22" fmla="*/ 3184263 h 4626620"/>
                <a:gd name="connsiteX23" fmla="*/ 517071 w 585107"/>
                <a:gd name="connsiteY23" fmla="*/ 3143441 h 4626620"/>
                <a:gd name="connsiteX24" fmla="*/ 530679 w 585107"/>
                <a:gd name="connsiteY24" fmla="*/ 3102620 h 4626620"/>
                <a:gd name="connsiteX25" fmla="*/ 489857 w 585107"/>
                <a:gd name="connsiteY25" fmla="*/ 2966549 h 4626620"/>
                <a:gd name="connsiteX26" fmla="*/ 476250 w 585107"/>
                <a:gd name="connsiteY26" fmla="*/ 2898513 h 4626620"/>
                <a:gd name="connsiteX27" fmla="*/ 449036 w 585107"/>
                <a:gd name="connsiteY27" fmla="*/ 2857691 h 4626620"/>
                <a:gd name="connsiteX28" fmla="*/ 435429 w 585107"/>
                <a:gd name="connsiteY28" fmla="*/ 2748834 h 4626620"/>
                <a:gd name="connsiteX29" fmla="*/ 353786 w 585107"/>
                <a:gd name="connsiteY29" fmla="*/ 2721620 h 4626620"/>
                <a:gd name="connsiteX30" fmla="*/ 340179 w 585107"/>
                <a:gd name="connsiteY30" fmla="*/ 2680799 h 4626620"/>
                <a:gd name="connsiteX31" fmla="*/ 299357 w 585107"/>
                <a:gd name="connsiteY31" fmla="*/ 2667191 h 4626620"/>
                <a:gd name="connsiteX32" fmla="*/ 272143 w 585107"/>
                <a:gd name="connsiteY32" fmla="*/ 2585549 h 4626620"/>
                <a:gd name="connsiteX33" fmla="*/ 244929 w 585107"/>
                <a:gd name="connsiteY33" fmla="*/ 2558334 h 4626620"/>
                <a:gd name="connsiteX34" fmla="*/ 190500 w 585107"/>
                <a:gd name="connsiteY34" fmla="*/ 2476691 h 4626620"/>
                <a:gd name="connsiteX35" fmla="*/ 163286 w 585107"/>
                <a:gd name="connsiteY35" fmla="*/ 2435870 h 4626620"/>
                <a:gd name="connsiteX36" fmla="*/ 108857 w 585107"/>
                <a:gd name="connsiteY36" fmla="*/ 2381441 h 4626620"/>
                <a:gd name="connsiteX37" fmla="*/ 68036 w 585107"/>
                <a:gd name="connsiteY37" fmla="*/ 2258977 h 4626620"/>
                <a:gd name="connsiteX38" fmla="*/ 54429 w 585107"/>
                <a:gd name="connsiteY38" fmla="*/ 2218156 h 4626620"/>
                <a:gd name="connsiteX39" fmla="*/ 81643 w 585107"/>
                <a:gd name="connsiteY39" fmla="*/ 2190941 h 4626620"/>
                <a:gd name="connsiteX40" fmla="*/ 231321 w 585107"/>
                <a:gd name="connsiteY40" fmla="*/ 2163727 h 4626620"/>
                <a:gd name="connsiteX41" fmla="*/ 258536 w 585107"/>
                <a:gd name="connsiteY41" fmla="*/ 1918799 h 4626620"/>
                <a:gd name="connsiteX42" fmla="*/ 272143 w 585107"/>
                <a:gd name="connsiteY42" fmla="*/ 1877977 h 4626620"/>
                <a:gd name="connsiteX43" fmla="*/ 285750 w 585107"/>
                <a:gd name="connsiteY43" fmla="*/ 1823549 h 4626620"/>
                <a:gd name="connsiteX44" fmla="*/ 299357 w 585107"/>
                <a:gd name="connsiteY44" fmla="*/ 1755513 h 4626620"/>
                <a:gd name="connsiteX45" fmla="*/ 353786 w 585107"/>
                <a:gd name="connsiteY45" fmla="*/ 1646656 h 4626620"/>
                <a:gd name="connsiteX46" fmla="*/ 394607 w 585107"/>
                <a:gd name="connsiteY46" fmla="*/ 1633049 h 4626620"/>
                <a:gd name="connsiteX47" fmla="*/ 421821 w 585107"/>
                <a:gd name="connsiteY47" fmla="*/ 1605834 h 4626620"/>
                <a:gd name="connsiteX48" fmla="*/ 462643 w 585107"/>
                <a:gd name="connsiteY48" fmla="*/ 1592227 h 4626620"/>
                <a:gd name="connsiteX49" fmla="*/ 503464 w 585107"/>
                <a:gd name="connsiteY49" fmla="*/ 1565013 h 4626620"/>
                <a:gd name="connsiteX50" fmla="*/ 557893 w 585107"/>
                <a:gd name="connsiteY50" fmla="*/ 1483370 h 4626620"/>
                <a:gd name="connsiteX51" fmla="*/ 585107 w 585107"/>
                <a:gd name="connsiteY51" fmla="*/ 1442549 h 4626620"/>
                <a:gd name="connsiteX52" fmla="*/ 557893 w 585107"/>
                <a:gd name="connsiteY52" fmla="*/ 1020727 h 4626620"/>
                <a:gd name="connsiteX53" fmla="*/ 431039 w 585107"/>
                <a:gd name="connsiteY53" fmla="*/ 969020 h 4626620"/>
                <a:gd name="connsiteX54" fmla="*/ 258536 w 585107"/>
                <a:gd name="connsiteY54" fmla="*/ 898263 h 4626620"/>
                <a:gd name="connsiteX55" fmla="*/ 244929 w 585107"/>
                <a:gd name="connsiteY55" fmla="*/ 857441 h 4626620"/>
                <a:gd name="connsiteX56" fmla="*/ 176893 w 585107"/>
                <a:gd name="connsiteY56" fmla="*/ 803013 h 4626620"/>
                <a:gd name="connsiteX57" fmla="*/ 149679 w 585107"/>
                <a:gd name="connsiteY57" fmla="*/ 762191 h 4626620"/>
                <a:gd name="connsiteX58" fmla="*/ 176893 w 585107"/>
                <a:gd name="connsiteY58" fmla="*/ 721370 h 4626620"/>
                <a:gd name="connsiteX59" fmla="*/ 190500 w 585107"/>
                <a:gd name="connsiteY59" fmla="*/ 680549 h 4626620"/>
                <a:gd name="connsiteX60" fmla="*/ 176893 w 585107"/>
                <a:gd name="connsiteY60" fmla="*/ 639727 h 4626620"/>
                <a:gd name="connsiteX61" fmla="*/ 136071 w 585107"/>
                <a:gd name="connsiteY61" fmla="*/ 626120 h 4626620"/>
                <a:gd name="connsiteX62" fmla="*/ 122464 w 585107"/>
                <a:gd name="connsiteY62" fmla="*/ 558084 h 4626620"/>
                <a:gd name="connsiteX63" fmla="*/ 108857 w 585107"/>
                <a:gd name="connsiteY63" fmla="*/ 503656 h 4626620"/>
                <a:gd name="connsiteX64" fmla="*/ 81643 w 585107"/>
                <a:gd name="connsiteY64" fmla="*/ 476441 h 4626620"/>
                <a:gd name="connsiteX65" fmla="*/ 27214 w 585107"/>
                <a:gd name="connsiteY65" fmla="*/ 408406 h 4626620"/>
                <a:gd name="connsiteX66" fmla="*/ 27214 w 585107"/>
                <a:gd name="connsiteY66" fmla="*/ 122656 h 4626620"/>
                <a:gd name="connsiteX67" fmla="*/ 40821 w 585107"/>
                <a:gd name="connsiteY67" fmla="*/ 81834 h 4626620"/>
                <a:gd name="connsiteX68" fmla="*/ 68036 w 585107"/>
                <a:gd name="connsiteY68" fmla="*/ 54620 h 4626620"/>
                <a:gd name="connsiteX69" fmla="*/ 95250 w 585107"/>
                <a:gd name="connsiteY69" fmla="*/ 13799 h 4626620"/>
                <a:gd name="connsiteX70" fmla="*/ 27214 w 585107"/>
                <a:gd name="connsiteY70" fmla="*/ 191 h 4626620"/>
                <a:gd name="connsiteX0" fmla="*/ 299357 w 585107"/>
                <a:gd name="connsiteY0" fmla="*/ 4626620 h 4626620"/>
                <a:gd name="connsiteX1" fmla="*/ 272143 w 585107"/>
                <a:gd name="connsiteY1" fmla="*/ 4517763 h 4626620"/>
                <a:gd name="connsiteX2" fmla="*/ 244929 w 585107"/>
                <a:gd name="connsiteY2" fmla="*/ 4476941 h 4626620"/>
                <a:gd name="connsiteX3" fmla="*/ 190500 w 585107"/>
                <a:gd name="connsiteY3" fmla="*/ 4368084 h 4626620"/>
                <a:gd name="connsiteX4" fmla="*/ 163286 w 585107"/>
                <a:gd name="connsiteY4" fmla="*/ 4286441 h 4626620"/>
                <a:gd name="connsiteX5" fmla="*/ 149679 w 585107"/>
                <a:gd name="connsiteY5" fmla="*/ 4245620 h 4626620"/>
                <a:gd name="connsiteX6" fmla="*/ 122464 w 585107"/>
                <a:gd name="connsiteY6" fmla="*/ 4218406 h 4626620"/>
                <a:gd name="connsiteX7" fmla="*/ 95250 w 585107"/>
                <a:gd name="connsiteY7" fmla="*/ 4136763 h 4626620"/>
                <a:gd name="connsiteX8" fmla="*/ 68036 w 585107"/>
                <a:gd name="connsiteY8" fmla="*/ 4095941 h 4626620"/>
                <a:gd name="connsiteX9" fmla="*/ 40821 w 585107"/>
                <a:gd name="connsiteY9" fmla="*/ 4000691 h 4626620"/>
                <a:gd name="connsiteX10" fmla="*/ 13607 w 585107"/>
                <a:gd name="connsiteY10" fmla="*/ 3919049 h 4626620"/>
                <a:gd name="connsiteX11" fmla="*/ 0 w 585107"/>
                <a:gd name="connsiteY11" fmla="*/ 3878227 h 4626620"/>
                <a:gd name="connsiteX12" fmla="*/ 40821 w 585107"/>
                <a:gd name="connsiteY12" fmla="*/ 3742156 h 4626620"/>
                <a:gd name="connsiteX13" fmla="*/ 81643 w 585107"/>
                <a:gd name="connsiteY13" fmla="*/ 3714941 h 4626620"/>
                <a:gd name="connsiteX14" fmla="*/ 163286 w 585107"/>
                <a:gd name="connsiteY14" fmla="*/ 3592477 h 4626620"/>
                <a:gd name="connsiteX15" fmla="*/ 217714 w 585107"/>
                <a:gd name="connsiteY15" fmla="*/ 3524441 h 4626620"/>
                <a:gd name="connsiteX16" fmla="*/ 258536 w 585107"/>
                <a:gd name="connsiteY16" fmla="*/ 3510834 h 4626620"/>
                <a:gd name="connsiteX17" fmla="*/ 285750 w 585107"/>
                <a:gd name="connsiteY17" fmla="*/ 3470013 h 4626620"/>
                <a:gd name="connsiteX18" fmla="*/ 326571 w 585107"/>
                <a:gd name="connsiteY18" fmla="*/ 3442799 h 4626620"/>
                <a:gd name="connsiteX19" fmla="*/ 340179 w 585107"/>
                <a:gd name="connsiteY19" fmla="*/ 3401977 h 4626620"/>
                <a:gd name="connsiteX20" fmla="*/ 381000 w 585107"/>
                <a:gd name="connsiteY20" fmla="*/ 3374763 h 4626620"/>
                <a:gd name="connsiteX21" fmla="*/ 449036 w 585107"/>
                <a:gd name="connsiteY21" fmla="*/ 3306727 h 4626620"/>
                <a:gd name="connsiteX22" fmla="*/ 489857 w 585107"/>
                <a:gd name="connsiteY22" fmla="*/ 3184263 h 4626620"/>
                <a:gd name="connsiteX23" fmla="*/ 517071 w 585107"/>
                <a:gd name="connsiteY23" fmla="*/ 3143441 h 4626620"/>
                <a:gd name="connsiteX24" fmla="*/ 530679 w 585107"/>
                <a:gd name="connsiteY24" fmla="*/ 3102620 h 4626620"/>
                <a:gd name="connsiteX25" fmla="*/ 489857 w 585107"/>
                <a:gd name="connsiteY25" fmla="*/ 2966549 h 4626620"/>
                <a:gd name="connsiteX26" fmla="*/ 476250 w 585107"/>
                <a:gd name="connsiteY26" fmla="*/ 2898513 h 4626620"/>
                <a:gd name="connsiteX27" fmla="*/ 449036 w 585107"/>
                <a:gd name="connsiteY27" fmla="*/ 2857691 h 4626620"/>
                <a:gd name="connsiteX28" fmla="*/ 435429 w 585107"/>
                <a:gd name="connsiteY28" fmla="*/ 2748834 h 4626620"/>
                <a:gd name="connsiteX29" fmla="*/ 353786 w 585107"/>
                <a:gd name="connsiteY29" fmla="*/ 2721620 h 4626620"/>
                <a:gd name="connsiteX30" fmla="*/ 340179 w 585107"/>
                <a:gd name="connsiteY30" fmla="*/ 2680799 h 4626620"/>
                <a:gd name="connsiteX31" fmla="*/ 299357 w 585107"/>
                <a:gd name="connsiteY31" fmla="*/ 2667191 h 4626620"/>
                <a:gd name="connsiteX32" fmla="*/ 272143 w 585107"/>
                <a:gd name="connsiteY32" fmla="*/ 2585549 h 4626620"/>
                <a:gd name="connsiteX33" fmla="*/ 244929 w 585107"/>
                <a:gd name="connsiteY33" fmla="*/ 2558334 h 4626620"/>
                <a:gd name="connsiteX34" fmla="*/ 190500 w 585107"/>
                <a:gd name="connsiteY34" fmla="*/ 2476691 h 4626620"/>
                <a:gd name="connsiteX35" fmla="*/ 163286 w 585107"/>
                <a:gd name="connsiteY35" fmla="*/ 2435870 h 4626620"/>
                <a:gd name="connsiteX36" fmla="*/ 108857 w 585107"/>
                <a:gd name="connsiteY36" fmla="*/ 2381441 h 4626620"/>
                <a:gd name="connsiteX37" fmla="*/ 68036 w 585107"/>
                <a:gd name="connsiteY37" fmla="*/ 2258977 h 4626620"/>
                <a:gd name="connsiteX38" fmla="*/ 54429 w 585107"/>
                <a:gd name="connsiteY38" fmla="*/ 2218156 h 4626620"/>
                <a:gd name="connsiteX39" fmla="*/ 81643 w 585107"/>
                <a:gd name="connsiteY39" fmla="*/ 2190941 h 4626620"/>
                <a:gd name="connsiteX40" fmla="*/ 231321 w 585107"/>
                <a:gd name="connsiteY40" fmla="*/ 2163727 h 4626620"/>
                <a:gd name="connsiteX41" fmla="*/ 258536 w 585107"/>
                <a:gd name="connsiteY41" fmla="*/ 1918799 h 4626620"/>
                <a:gd name="connsiteX42" fmla="*/ 272143 w 585107"/>
                <a:gd name="connsiteY42" fmla="*/ 1877977 h 4626620"/>
                <a:gd name="connsiteX43" fmla="*/ 285750 w 585107"/>
                <a:gd name="connsiteY43" fmla="*/ 1823549 h 4626620"/>
                <a:gd name="connsiteX44" fmla="*/ 299357 w 585107"/>
                <a:gd name="connsiteY44" fmla="*/ 1755513 h 4626620"/>
                <a:gd name="connsiteX45" fmla="*/ 353786 w 585107"/>
                <a:gd name="connsiteY45" fmla="*/ 1646656 h 4626620"/>
                <a:gd name="connsiteX46" fmla="*/ 394607 w 585107"/>
                <a:gd name="connsiteY46" fmla="*/ 1633049 h 4626620"/>
                <a:gd name="connsiteX47" fmla="*/ 421821 w 585107"/>
                <a:gd name="connsiteY47" fmla="*/ 1605834 h 4626620"/>
                <a:gd name="connsiteX48" fmla="*/ 462643 w 585107"/>
                <a:gd name="connsiteY48" fmla="*/ 1592227 h 4626620"/>
                <a:gd name="connsiteX49" fmla="*/ 503464 w 585107"/>
                <a:gd name="connsiteY49" fmla="*/ 1565013 h 4626620"/>
                <a:gd name="connsiteX50" fmla="*/ 557893 w 585107"/>
                <a:gd name="connsiteY50" fmla="*/ 1483370 h 4626620"/>
                <a:gd name="connsiteX51" fmla="*/ 585107 w 585107"/>
                <a:gd name="connsiteY51" fmla="*/ 1442549 h 4626620"/>
                <a:gd name="connsiteX52" fmla="*/ 557893 w 585107"/>
                <a:gd name="connsiteY52" fmla="*/ 1135027 h 4626620"/>
                <a:gd name="connsiteX53" fmla="*/ 431039 w 585107"/>
                <a:gd name="connsiteY53" fmla="*/ 969020 h 4626620"/>
                <a:gd name="connsiteX54" fmla="*/ 258536 w 585107"/>
                <a:gd name="connsiteY54" fmla="*/ 898263 h 4626620"/>
                <a:gd name="connsiteX55" fmla="*/ 244929 w 585107"/>
                <a:gd name="connsiteY55" fmla="*/ 857441 h 4626620"/>
                <a:gd name="connsiteX56" fmla="*/ 176893 w 585107"/>
                <a:gd name="connsiteY56" fmla="*/ 803013 h 4626620"/>
                <a:gd name="connsiteX57" fmla="*/ 149679 w 585107"/>
                <a:gd name="connsiteY57" fmla="*/ 762191 h 4626620"/>
                <a:gd name="connsiteX58" fmla="*/ 176893 w 585107"/>
                <a:gd name="connsiteY58" fmla="*/ 721370 h 4626620"/>
                <a:gd name="connsiteX59" fmla="*/ 190500 w 585107"/>
                <a:gd name="connsiteY59" fmla="*/ 680549 h 4626620"/>
                <a:gd name="connsiteX60" fmla="*/ 176893 w 585107"/>
                <a:gd name="connsiteY60" fmla="*/ 639727 h 4626620"/>
                <a:gd name="connsiteX61" fmla="*/ 136071 w 585107"/>
                <a:gd name="connsiteY61" fmla="*/ 626120 h 4626620"/>
                <a:gd name="connsiteX62" fmla="*/ 122464 w 585107"/>
                <a:gd name="connsiteY62" fmla="*/ 558084 h 4626620"/>
                <a:gd name="connsiteX63" fmla="*/ 108857 w 585107"/>
                <a:gd name="connsiteY63" fmla="*/ 503656 h 4626620"/>
                <a:gd name="connsiteX64" fmla="*/ 81643 w 585107"/>
                <a:gd name="connsiteY64" fmla="*/ 476441 h 4626620"/>
                <a:gd name="connsiteX65" fmla="*/ 27214 w 585107"/>
                <a:gd name="connsiteY65" fmla="*/ 408406 h 4626620"/>
                <a:gd name="connsiteX66" fmla="*/ 27214 w 585107"/>
                <a:gd name="connsiteY66" fmla="*/ 122656 h 4626620"/>
                <a:gd name="connsiteX67" fmla="*/ 40821 w 585107"/>
                <a:gd name="connsiteY67" fmla="*/ 81834 h 4626620"/>
                <a:gd name="connsiteX68" fmla="*/ 68036 w 585107"/>
                <a:gd name="connsiteY68" fmla="*/ 54620 h 4626620"/>
                <a:gd name="connsiteX69" fmla="*/ 95250 w 585107"/>
                <a:gd name="connsiteY69" fmla="*/ 13799 h 4626620"/>
                <a:gd name="connsiteX70" fmla="*/ 27214 w 585107"/>
                <a:gd name="connsiteY70" fmla="*/ 191 h 4626620"/>
                <a:gd name="connsiteX0" fmla="*/ 299357 w 566931"/>
                <a:gd name="connsiteY0" fmla="*/ 4626620 h 4626620"/>
                <a:gd name="connsiteX1" fmla="*/ 272143 w 566931"/>
                <a:gd name="connsiteY1" fmla="*/ 4517763 h 4626620"/>
                <a:gd name="connsiteX2" fmla="*/ 244929 w 566931"/>
                <a:gd name="connsiteY2" fmla="*/ 4476941 h 4626620"/>
                <a:gd name="connsiteX3" fmla="*/ 190500 w 566931"/>
                <a:gd name="connsiteY3" fmla="*/ 4368084 h 4626620"/>
                <a:gd name="connsiteX4" fmla="*/ 163286 w 566931"/>
                <a:gd name="connsiteY4" fmla="*/ 4286441 h 4626620"/>
                <a:gd name="connsiteX5" fmla="*/ 149679 w 566931"/>
                <a:gd name="connsiteY5" fmla="*/ 4245620 h 4626620"/>
                <a:gd name="connsiteX6" fmla="*/ 122464 w 566931"/>
                <a:gd name="connsiteY6" fmla="*/ 4218406 h 4626620"/>
                <a:gd name="connsiteX7" fmla="*/ 95250 w 566931"/>
                <a:gd name="connsiteY7" fmla="*/ 4136763 h 4626620"/>
                <a:gd name="connsiteX8" fmla="*/ 68036 w 566931"/>
                <a:gd name="connsiteY8" fmla="*/ 4095941 h 4626620"/>
                <a:gd name="connsiteX9" fmla="*/ 40821 w 566931"/>
                <a:gd name="connsiteY9" fmla="*/ 4000691 h 4626620"/>
                <a:gd name="connsiteX10" fmla="*/ 13607 w 566931"/>
                <a:gd name="connsiteY10" fmla="*/ 3919049 h 4626620"/>
                <a:gd name="connsiteX11" fmla="*/ 0 w 566931"/>
                <a:gd name="connsiteY11" fmla="*/ 3878227 h 4626620"/>
                <a:gd name="connsiteX12" fmla="*/ 40821 w 566931"/>
                <a:gd name="connsiteY12" fmla="*/ 3742156 h 4626620"/>
                <a:gd name="connsiteX13" fmla="*/ 81643 w 566931"/>
                <a:gd name="connsiteY13" fmla="*/ 3714941 h 4626620"/>
                <a:gd name="connsiteX14" fmla="*/ 163286 w 566931"/>
                <a:gd name="connsiteY14" fmla="*/ 3592477 h 4626620"/>
                <a:gd name="connsiteX15" fmla="*/ 217714 w 566931"/>
                <a:gd name="connsiteY15" fmla="*/ 3524441 h 4626620"/>
                <a:gd name="connsiteX16" fmla="*/ 258536 w 566931"/>
                <a:gd name="connsiteY16" fmla="*/ 3510834 h 4626620"/>
                <a:gd name="connsiteX17" fmla="*/ 285750 w 566931"/>
                <a:gd name="connsiteY17" fmla="*/ 3470013 h 4626620"/>
                <a:gd name="connsiteX18" fmla="*/ 326571 w 566931"/>
                <a:gd name="connsiteY18" fmla="*/ 3442799 h 4626620"/>
                <a:gd name="connsiteX19" fmla="*/ 340179 w 566931"/>
                <a:gd name="connsiteY19" fmla="*/ 3401977 h 4626620"/>
                <a:gd name="connsiteX20" fmla="*/ 381000 w 566931"/>
                <a:gd name="connsiteY20" fmla="*/ 3374763 h 4626620"/>
                <a:gd name="connsiteX21" fmla="*/ 449036 w 566931"/>
                <a:gd name="connsiteY21" fmla="*/ 3306727 h 4626620"/>
                <a:gd name="connsiteX22" fmla="*/ 489857 w 566931"/>
                <a:gd name="connsiteY22" fmla="*/ 3184263 h 4626620"/>
                <a:gd name="connsiteX23" fmla="*/ 517071 w 566931"/>
                <a:gd name="connsiteY23" fmla="*/ 3143441 h 4626620"/>
                <a:gd name="connsiteX24" fmla="*/ 530679 w 566931"/>
                <a:gd name="connsiteY24" fmla="*/ 3102620 h 4626620"/>
                <a:gd name="connsiteX25" fmla="*/ 489857 w 566931"/>
                <a:gd name="connsiteY25" fmla="*/ 2966549 h 4626620"/>
                <a:gd name="connsiteX26" fmla="*/ 476250 w 566931"/>
                <a:gd name="connsiteY26" fmla="*/ 2898513 h 4626620"/>
                <a:gd name="connsiteX27" fmla="*/ 449036 w 566931"/>
                <a:gd name="connsiteY27" fmla="*/ 2857691 h 4626620"/>
                <a:gd name="connsiteX28" fmla="*/ 435429 w 566931"/>
                <a:gd name="connsiteY28" fmla="*/ 2748834 h 4626620"/>
                <a:gd name="connsiteX29" fmla="*/ 353786 w 566931"/>
                <a:gd name="connsiteY29" fmla="*/ 2721620 h 4626620"/>
                <a:gd name="connsiteX30" fmla="*/ 340179 w 566931"/>
                <a:gd name="connsiteY30" fmla="*/ 2680799 h 4626620"/>
                <a:gd name="connsiteX31" fmla="*/ 299357 w 566931"/>
                <a:gd name="connsiteY31" fmla="*/ 2667191 h 4626620"/>
                <a:gd name="connsiteX32" fmla="*/ 272143 w 566931"/>
                <a:gd name="connsiteY32" fmla="*/ 2585549 h 4626620"/>
                <a:gd name="connsiteX33" fmla="*/ 244929 w 566931"/>
                <a:gd name="connsiteY33" fmla="*/ 2558334 h 4626620"/>
                <a:gd name="connsiteX34" fmla="*/ 190500 w 566931"/>
                <a:gd name="connsiteY34" fmla="*/ 2476691 h 4626620"/>
                <a:gd name="connsiteX35" fmla="*/ 163286 w 566931"/>
                <a:gd name="connsiteY35" fmla="*/ 2435870 h 4626620"/>
                <a:gd name="connsiteX36" fmla="*/ 108857 w 566931"/>
                <a:gd name="connsiteY36" fmla="*/ 2381441 h 4626620"/>
                <a:gd name="connsiteX37" fmla="*/ 68036 w 566931"/>
                <a:gd name="connsiteY37" fmla="*/ 2258977 h 4626620"/>
                <a:gd name="connsiteX38" fmla="*/ 54429 w 566931"/>
                <a:gd name="connsiteY38" fmla="*/ 2218156 h 4626620"/>
                <a:gd name="connsiteX39" fmla="*/ 81643 w 566931"/>
                <a:gd name="connsiteY39" fmla="*/ 2190941 h 4626620"/>
                <a:gd name="connsiteX40" fmla="*/ 231321 w 566931"/>
                <a:gd name="connsiteY40" fmla="*/ 2163727 h 4626620"/>
                <a:gd name="connsiteX41" fmla="*/ 258536 w 566931"/>
                <a:gd name="connsiteY41" fmla="*/ 1918799 h 4626620"/>
                <a:gd name="connsiteX42" fmla="*/ 272143 w 566931"/>
                <a:gd name="connsiteY42" fmla="*/ 1877977 h 4626620"/>
                <a:gd name="connsiteX43" fmla="*/ 285750 w 566931"/>
                <a:gd name="connsiteY43" fmla="*/ 1823549 h 4626620"/>
                <a:gd name="connsiteX44" fmla="*/ 299357 w 566931"/>
                <a:gd name="connsiteY44" fmla="*/ 1755513 h 4626620"/>
                <a:gd name="connsiteX45" fmla="*/ 353786 w 566931"/>
                <a:gd name="connsiteY45" fmla="*/ 1646656 h 4626620"/>
                <a:gd name="connsiteX46" fmla="*/ 394607 w 566931"/>
                <a:gd name="connsiteY46" fmla="*/ 1633049 h 4626620"/>
                <a:gd name="connsiteX47" fmla="*/ 421821 w 566931"/>
                <a:gd name="connsiteY47" fmla="*/ 1605834 h 4626620"/>
                <a:gd name="connsiteX48" fmla="*/ 462643 w 566931"/>
                <a:gd name="connsiteY48" fmla="*/ 1592227 h 4626620"/>
                <a:gd name="connsiteX49" fmla="*/ 503464 w 566931"/>
                <a:gd name="connsiteY49" fmla="*/ 1565013 h 4626620"/>
                <a:gd name="connsiteX50" fmla="*/ 557893 w 566931"/>
                <a:gd name="connsiteY50" fmla="*/ 1483370 h 4626620"/>
                <a:gd name="connsiteX51" fmla="*/ 556795 w 566931"/>
                <a:gd name="connsiteY51" fmla="*/ 1385399 h 4626620"/>
                <a:gd name="connsiteX52" fmla="*/ 557893 w 566931"/>
                <a:gd name="connsiteY52" fmla="*/ 1135027 h 4626620"/>
                <a:gd name="connsiteX53" fmla="*/ 431039 w 566931"/>
                <a:gd name="connsiteY53" fmla="*/ 969020 h 4626620"/>
                <a:gd name="connsiteX54" fmla="*/ 258536 w 566931"/>
                <a:gd name="connsiteY54" fmla="*/ 898263 h 4626620"/>
                <a:gd name="connsiteX55" fmla="*/ 244929 w 566931"/>
                <a:gd name="connsiteY55" fmla="*/ 857441 h 4626620"/>
                <a:gd name="connsiteX56" fmla="*/ 176893 w 566931"/>
                <a:gd name="connsiteY56" fmla="*/ 803013 h 4626620"/>
                <a:gd name="connsiteX57" fmla="*/ 149679 w 566931"/>
                <a:gd name="connsiteY57" fmla="*/ 762191 h 4626620"/>
                <a:gd name="connsiteX58" fmla="*/ 176893 w 566931"/>
                <a:gd name="connsiteY58" fmla="*/ 721370 h 4626620"/>
                <a:gd name="connsiteX59" fmla="*/ 190500 w 566931"/>
                <a:gd name="connsiteY59" fmla="*/ 680549 h 4626620"/>
                <a:gd name="connsiteX60" fmla="*/ 176893 w 566931"/>
                <a:gd name="connsiteY60" fmla="*/ 639727 h 4626620"/>
                <a:gd name="connsiteX61" fmla="*/ 136071 w 566931"/>
                <a:gd name="connsiteY61" fmla="*/ 626120 h 4626620"/>
                <a:gd name="connsiteX62" fmla="*/ 122464 w 566931"/>
                <a:gd name="connsiteY62" fmla="*/ 558084 h 4626620"/>
                <a:gd name="connsiteX63" fmla="*/ 108857 w 566931"/>
                <a:gd name="connsiteY63" fmla="*/ 503656 h 4626620"/>
                <a:gd name="connsiteX64" fmla="*/ 81643 w 566931"/>
                <a:gd name="connsiteY64" fmla="*/ 476441 h 4626620"/>
                <a:gd name="connsiteX65" fmla="*/ 27214 w 566931"/>
                <a:gd name="connsiteY65" fmla="*/ 408406 h 4626620"/>
                <a:gd name="connsiteX66" fmla="*/ 27214 w 566931"/>
                <a:gd name="connsiteY66" fmla="*/ 122656 h 4626620"/>
                <a:gd name="connsiteX67" fmla="*/ 40821 w 566931"/>
                <a:gd name="connsiteY67" fmla="*/ 81834 h 4626620"/>
                <a:gd name="connsiteX68" fmla="*/ 68036 w 566931"/>
                <a:gd name="connsiteY68" fmla="*/ 54620 h 4626620"/>
                <a:gd name="connsiteX69" fmla="*/ 95250 w 566931"/>
                <a:gd name="connsiteY69" fmla="*/ 13799 h 4626620"/>
                <a:gd name="connsiteX70" fmla="*/ 27214 w 566931"/>
                <a:gd name="connsiteY70" fmla="*/ 191 h 462662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Lst>
              <a:rect l="l" t="t" r="r" b="b"/>
              <a:pathLst>
                <a:path w="566931" h="4626620">
                  <a:moveTo>
                    <a:pt x="299357" y="4626620"/>
                  </a:moveTo>
                  <a:cubicBezTo>
                    <a:pt x="294181" y="4600741"/>
                    <a:pt x="286090" y="4545658"/>
                    <a:pt x="272143" y="4517763"/>
                  </a:cubicBezTo>
                  <a:cubicBezTo>
                    <a:pt x="264829" y="4503136"/>
                    <a:pt x="251571" y="4491885"/>
                    <a:pt x="244929" y="4476941"/>
                  </a:cubicBezTo>
                  <a:cubicBezTo>
                    <a:pt x="194895" y="4364366"/>
                    <a:pt x="246389" y="4423975"/>
                    <a:pt x="190500" y="4368084"/>
                  </a:cubicBezTo>
                  <a:lnTo>
                    <a:pt x="163286" y="4286441"/>
                  </a:lnTo>
                  <a:cubicBezTo>
                    <a:pt x="158750" y="4272834"/>
                    <a:pt x="159821" y="4255762"/>
                    <a:pt x="149679" y="4245620"/>
                  </a:cubicBezTo>
                  <a:lnTo>
                    <a:pt x="122464" y="4218406"/>
                  </a:lnTo>
                  <a:cubicBezTo>
                    <a:pt x="113393" y="4191192"/>
                    <a:pt x="111162" y="4160632"/>
                    <a:pt x="95250" y="4136763"/>
                  </a:cubicBezTo>
                  <a:cubicBezTo>
                    <a:pt x="86179" y="4123156"/>
                    <a:pt x="75350" y="4110568"/>
                    <a:pt x="68036" y="4095941"/>
                  </a:cubicBezTo>
                  <a:cubicBezTo>
                    <a:pt x="56605" y="4073079"/>
                    <a:pt x="47360" y="4022486"/>
                    <a:pt x="40821" y="4000691"/>
                  </a:cubicBezTo>
                  <a:cubicBezTo>
                    <a:pt x="32578" y="3973215"/>
                    <a:pt x="22678" y="3946263"/>
                    <a:pt x="13607" y="3919049"/>
                  </a:cubicBezTo>
                  <a:lnTo>
                    <a:pt x="0" y="3878227"/>
                  </a:lnTo>
                  <a:cubicBezTo>
                    <a:pt x="8565" y="3818274"/>
                    <a:pt x="-433" y="3783410"/>
                    <a:pt x="40821" y="3742156"/>
                  </a:cubicBezTo>
                  <a:cubicBezTo>
                    <a:pt x="52385" y="3730592"/>
                    <a:pt x="68036" y="3724013"/>
                    <a:pt x="81643" y="3714941"/>
                  </a:cubicBezTo>
                  <a:lnTo>
                    <a:pt x="163286" y="3592477"/>
                  </a:lnTo>
                  <a:cubicBezTo>
                    <a:pt x="175645" y="3573938"/>
                    <a:pt x="196172" y="3537366"/>
                    <a:pt x="217714" y="3524441"/>
                  </a:cubicBezTo>
                  <a:cubicBezTo>
                    <a:pt x="230013" y="3517061"/>
                    <a:pt x="244929" y="3515370"/>
                    <a:pt x="258536" y="3510834"/>
                  </a:cubicBezTo>
                  <a:cubicBezTo>
                    <a:pt x="267607" y="3497227"/>
                    <a:pt x="274186" y="3481577"/>
                    <a:pt x="285750" y="3470013"/>
                  </a:cubicBezTo>
                  <a:cubicBezTo>
                    <a:pt x="297314" y="3458449"/>
                    <a:pt x="316355" y="3455569"/>
                    <a:pt x="326571" y="3442799"/>
                  </a:cubicBezTo>
                  <a:cubicBezTo>
                    <a:pt x="335531" y="3431599"/>
                    <a:pt x="331219" y="3413177"/>
                    <a:pt x="340179" y="3401977"/>
                  </a:cubicBezTo>
                  <a:cubicBezTo>
                    <a:pt x="350395" y="3389207"/>
                    <a:pt x="368693" y="3385532"/>
                    <a:pt x="381000" y="3374763"/>
                  </a:cubicBezTo>
                  <a:cubicBezTo>
                    <a:pt x="405137" y="3353643"/>
                    <a:pt x="449036" y="3306727"/>
                    <a:pt x="449036" y="3306727"/>
                  </a:cubicBezTo>
                  <a:lnTo>
                    <a:pt x="489857" y="3184263"/>
                  </a:lnTo>
                  <a:cubicBezTo>
                    <a:pt x="495029" y="3168748"/>
                    <a:pt x="509757" y="3158068"/>
                    <a:pt x="517071" y="3143441"/>
                  </a:cubicBezTo>
                  <a:cubicBezTo>
                    <a:pt x="523486" y="3130612"/>
                    <a:pt x="526143" y="3116227"/>
                    <a:pt x="530679" y="3102620"/>
                  </a:cubicBezTo>
                  <a:cubicBezTo>
                    <a:pt x="508065" y="3034780"/>
                    <a:pt x="503567" y="3028243"/>
                    <a:pt x="489857" y="2966549"/>
                  </a:cubicBezTo>
                  <a:cubicBezTo>
                    <a:pt x="484840" y="2943972"/>
                    <a:pt x="484371" y="2920168"/>
                    <a:pt x="476250" y="2898513"/>
                  </a:cubicBezTo>
                  <a:cubicBezTo>
                    <a:pt x="470508" y="2883200"/>
                    <a:pt x="458107" y="2871298"/>
                    <a:pt x="449036" y="2857691"/>
                  </a:cubicBezTo>
                  <a:cubicBezTo>
                    <a:pt x="444500" y="2821405"/>
                    <a:pt x="456399" y="2778792"/>
                    <a:pt x="435429" y="2748834"/>
                  </a:cubicBezTo>
                  <a:cubicBezTo>
                    <a:pt x="418978" y="2725333"/>
                    <a:pt x="353786" y="2721620"/>
                    <a:pt x="353786" y="2721620"/>
                  </a:cubicBezTo>
                  <a:cubicBezTo>
                    <a:pt x="349250" y="2708013"/>
                    <a:pt x="350321" y="2690941"/>
                    <a:pt x="340179" y="2680799"/>
                  </a:cubicBezTo>
                  <a:cubicBezTo>
                    <a:pt x="330037" y="2670657"/>
                    <a:pt x="307694" y="2678863"/>
                    <a:pt x="299357" y="2667191"/>
                  </a:cubicBezTo>
                  <a:cubicBezTo>
                    <a:pt x="282684" y="2643848"/>
                    <a:pt x="281214" y="2612763"/>
                    <a:pt x="272143" y="2585549"/>
                  </a:cubicBezTo>
                  <a:cubicBezTo>
                    <a:pt x="268086" y="2573378"/>
                    <a:pt x="254000" y="2567406"/>
                    <a:pt x="244929" y="2558334"/>
                  </a:cubicBezTo>
                  <a:cubicBezTo>
                    <a:pt x="221014" y="2486595"/>
                    <a:pt x="247126" y="2544643"/>
                    <a:pt x="190500" y="2476691"/>
                  </a:cubicBezTo>
                  <a:cubicBezTo>
                    <a:pt x="180031" y="2464128"/>
                    <a:pt x="173929" y="2448287"/>
                    <a:pt x="163286" y="2435870"/>
                  </a:cubicBezTo>
                  <a:cubicBezTo>
                    <a:pt x="146588" y="2416389"/>
                    <a:pt x="108857" y="2381441"/>
                    <a:pt x="108857" y="2381441"/>
                  </a:cubicBezTo>
                  <a:lnTo>
                    <a:pt x="68036" y="2258977"/>
                  </a:lnTo>
                  <a:lnTo>
                    <a:pt x="54429" y="2218156"/>
                  </a:lnTo>
                  <a:cubicBezTo>
                    <a:pt x="63500" y="2209084"/>
                    <a:pt x="70642" y="2197542"/>
                    <a:pt x="81643" y="2190941"/>
                  </a:cubicBezTo>
                  <a:cubicBezTo>
                    <a:pt x="114762" y="2171069"/>
                    <a:pt x="216316" y="2165603"/>
                    <a:pt x="231321" y="2163727"/>
                  </a:cubicBezTo>
                  <a:cubicBezTo>
                    <a:pt x="237058" y="2100629"/>
                    <a:pt x="244742" y="1987768"/>
                    <a:pt x="258536" y="1918799"/>
                  </a:cubicBezTo>
                  <a:cubicBezTo>
                    <a:pt x="261349" y="1904734"/>
                    <a:pt x="268203" y="1891768"/>
                    <a:pt x="272143" y="1877977"/>
                  </a:cubicBezTo>
                  <a:cubicBezTo>
                    <a:pt x="277281" y="1859995"/>
                    <a:pt x="281693" y="1841805"/>
                    <a:pt x="285750" y="1823549"/>
                  </a:cubicBezTo>
                  <a:cubicBezTo>
                    <a:pt x="290767" y="1800972"/>
                    <a:pt x="293272" y="1777826"/>
                    <a:pt x="299357" y="1755513"/>
                  </a:cubicBezTo>
                  <a:cubicBezTo>
                    <a:pt x="309977" y="1716571"/>
                    <a:pt x="315522" y="1669614"/>
                    <a:pt x="353786" y="1646656"/>
                  </a:cubicBezTo>
                  <a:cubicBezTo>
                    <a:pt x="366085" y="1639277"/>
                    <a:pt x="381000" y="1637585"/>
                    <a:pt x="394607" y="1633049"/>
                  </a:cubicBezTo>
                  <a:cubicBezTo>
                    <a:pt x="403678" y="1623977"/>
                    <a:pt x="410820" y="1612435"/>
                    <a:pt x="421821" y="1605834"/>
                  </a:cubicBezTo>
                  <a:cubicBezTo>
                    <a:pt x="434120" y="1598454"/>
                    <a:pt x="449814" y="1598641"/>
                    <a:pt x="462643" y="1592227"/>
                  </a:cubicBezTo>
                  <a:cubicBezTo>
                    <a:pt x="477270" y="1584914"/>
                    <a:pt x="489857" y="1574084"/>
                    <a:pt x="503464" y="1565013"/>
                  </a:cubicBezTo>
                  <a:cubicBezTo>
                    <a:pt x="521607" y="1537799"/>
                    <a:pt x="549005" y="1513306"/>
                    <a:pt x="557893" y="1483370"/>
                  </a:cubicBezTo>
                  <a:cubicBezTo>
                    <a:pt x="566781" y="1453434"/>
                    <a:pt x="556795" y="1443456"/>
                    <a:pt x="556795" y="1385399"/>
                  </a:cubicBezTo>
                  <a:cubicBezTo>
                    <a:pt x="556795" y="1327342"/>
                    <a:pt x="578852" y="1204424"/>
                    <a:pt x="557893" y="1135027"/>
                  </a:cubicBezTo>
                  <a:cubicBezTo>
                    <a:pt x="536934" y="1065631"/>
                    <a:pt x="480932" y="1008481"/>
                    <a:pt x="431039" y="969020"/>
                  </a:cubicBezTo>
                  <a:cubicBezTo>
                    <a:pt x="381146" y="929559"/>
                    <a:pt x="353786" y="902799"/>
                    <a:pt x="258536" y="898263"/>
                  </a:cubicBezTo>
                  <a:cubicBezTo>
                    <a:pt x="254000" y="884656"/>
                    <a:pt x="252309" y="869740"/>
                    <a:pt x="244929" y="857441"/>
                  </a:cubicBezTo>
                  <a:cubicBezTo>
                    <a:pt x="232004" y="835899"/>
                    <a:pt x="195432" y="815372"/>
                    <a:pt x="176893" y="803013"/>
                  </a:cubicBezTo>
                  <a:cubicBezTo>
                    <a:pt x="167822" y="789406"/>
                    <a:pt x="149679" y="778545"/>
                    <a:pt x="149679" y="762191"/>
                  </a:cubicBezTo>
                  <a:cubicBezTo>
                    <a:pt x="149679" y="745837"/>
                    <a:pt x="169579" y="735997"/>
                    <a:pt x="176893" y="721370"/>
                  </a:cubicBezTo>
                  <a:cubicBezTo>
                    <a:pt x="183307" y="708541"/>
                    <a:pt x="185964" y="694156"/>
                    <a:pt x="190500" y="680549"/>
                  </a:cubicBezTo>
                  <a:cubicBezTo>
                    <a:pt x="185964" y="666942"/>
                    <a:pt x="187035" y="649869"/>
                    <a:pt x="176893" y="639727"/>
                  </a:cubicBezTo>
                  <a:cubicBezTo>
                    <a:pt x="166751" y="629585"/>
                    <a:pt x="144027" y="638054"/>
                    <a:pt x="136071" y="626120"/>
                  </a:cubicBezTo>
                  <a:cubicBezTo>
                    <a:pt x="123242" y="606877"/>
                    <a:pt x="127481" y="580661"/>
                    <a:pt x="122464" y="558084"/>
                  </a:cubicBezTo>
                  <a:cubicBezTo>
                    <a:pt x="118407" y="539828"/>
                    <a:pt x="117220" y="520383"/>
                    <a:pt x="108857" y="503656"/>
                  </a:cubicBezTo>
                  <a:cubicBezTo>
                    <a:pt x="103120" y="492181"/>
                    <a:pt x="89657" y="486459"/>
                    <a:pt x="81643" y="476441"/>
                  </a:cubicBezTo>
                  <a:cubicBezTo>
                    <a:pt x="12993" y="390627"/>
                    <a:pt x="92916" y="474106"/>
                    <a:pt x="27214" y="408406"/>
                  </a:cubicBezTo>
                  <a:cubicBezTo>
                    <a:pt x="-10846" y="294222"/>
                    <a:pt x="4810" y="357901"/>
                    <a:pt x="27214" y="122656"/>
                  </a:cubicBezTo>
                  <a:cubicBezTo>
                    <a:pt x="28574" y="108377"/>
                    <a:pt x="33441" y="94133"/>
                    <a:pt x="40821" y="81834"/>
                  </a:cubicBezTo>
                  <a:cubicBezTo>
                    <a:pt x="47422" y="70833"/>
                    <a:pt x="60022" y="64638"/>
                    <a:pt x="68036" y="54620"/>
                  </a:cubicBezTo>
                  <a:cubicBezTo>
                    <a:pt x="78252" y="41850"/>
                    <a:pt x="86179" y="27406"/>
                    <a:pt x="95250" y="13799"/>
                  </a:cubicBezTo>
                  <a:cubicBezTo>
                    <a:pt x="45823" y="-2678"/>
                    <a:pt x="68772" y="191"/>
                    <a:pt x="27214" y="191"/>
                  </a:cubicBezTo>
                </a:path>
              </a:pathLst>
            </a:custGeom>
            <a:ln w="28575">
              <a:solidFill>
                <a:srgbClr val="FF0000"/>
              </a:solidFill>
              <a:prstDash val="dash"/>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marL="0" indent="0" algn="l"/>
              <a:endParaRPr lang="es-MX" sz="1100">
                <a:solidFill>
                  <a:schemeClr val="tx1"/>
                </a:solidFill>
                <a:latin typeface="+mn-lt"/>
                <a:ea typeface="+mn-ea"/>
                <a:cs typeface="+mn-cs"/>
              </a:endParaRPr>
            </a:p>
          </xdr:txBody>
        </xdr:sp>
        <xdr:sp macro="" textlink="">
          <xdr:nvSpPr>
            <xdr:cNvPr id="74" name="35 Forma libre">
              <a:extLst>
                <a:ext uri="{FF2B5EF4-FFF2-40B4-BE49-F238E27FC236}">
                  <a16:creationId xmlns:a16="http://schemas.microsoft.com/office/drawing/2014/main" id="{2AEFF24F-A33B-472B-BD0E-7C9FEAEEFB69}"/>
                </a:ext>
              </a:extLst>
            </xdr:cNvPr>
            <xdr:cNvSpPr/>
          </xdr:nvSpPr>
          <xdr:spPr>
            <a:xfrm>
              <a:off x="7773761" y="24356786"/>
              <a:ext cx="995821" cy="1466850"/>
            </a:xfrm>
            <a:custGeom>
              <a:avLst/>
              <a:gdLst>
                <a:gd name="connsiteX0" fmla="*/ 0 w 1001264"/>
                <a:gd name="connsiteY0" fmla="*/ 1466850 h 1466850"/>
                <a:gd name="connsiteX1" fmla="*/ 76200 w 1001264"/>
                <a:gd name="connsiteY1" fmla="*/ 1400175 h 1466850"/>
                <a:gd name="connsiteX2" fmla="*/ 123825 w 1001264"/>
                <a:gd name="connsiteY2" fmla="*/ 1362075 h 1466850"/>
                <a:gd name="connsiteX3" fmla="*/ 133350 w 1001264"/>
                <a:gd name="connsiteY3" fmla="*/ 1333500 h 1466850"/>
                <a:gd name="connsiteX4" fmla="*/ 152400 w 1001264"/>
                <a:gd name="connsiteY4" fmla="*/ 1219200 h 1466850"/>
                <a:gd name="connsiteX5" fmla="*/ 142875 w 1001264"/>
                <a:gd name="connsiteY5" fmla="*/ 1190625 h 1466850"/>
                <a:gd name="connsiteX6" fmla="*/ 123825 w 1001264"/>
                <a:gd name="connsiteY6" fmla="*/ 1143000 h 1466850"/>
                <a:gd name="connsiteX7" fmla="*/ 152400 w 1001264"/>
                <a:gd name="connsiteY7" fmla="*/ 1133475 h 1466850"/>
                <a:gd name="connsiteX8" fmla="*/ 180975 w 1001264"/>
                <a:gd name="connsiteY8" fmla="*/ 1076325 h 1466850"/>
                <a:gd name="connsiteX9" fmla="*/ 200025 w 1001264"/>
                <a:gd name="connsiteY9" fmla="*/ 990600 h 1466850"/>
                <a:gd name="connsiteX10" fmla="*/ 219075 w 1001264"/>
                <a:gd name="connsiteY10" fmla="*/ 962025 h 1466850"/>
                <a:gd name="connsiteX11" fmla="*/ 209550 w 1001264"/>
                <a:gd name="connsiteY11" fmla="*/ 895350 h 1466850"/>
                <a:gd name="connsiteX12" fmla="*/ 219075 w 1001264"/>
                <a:gd name="connsiteY12" fmla="*/ 866775 h 1466850"/>
                <a:gd name="connsiteX13" fmla="*/ 266700 w 1001264"/>
                <a:gd name="connsiteY13" fmla="*/ 857250 h 1466850"/>
                <a:gd name="connsiteX14" fmla="*/ 285750 w 1001264"/>
                <a:gd name="connsiteY14" fmla="*/ 790575 h 1466850"/>
                <a:gd name="connsiteX15" fmla="*/ 295275 w 1001264"/>
                <a:gd name="connsiteY15" fmla="*/ 733425 h 1466850"/>
                <a:gd name="connsiteX16" fmla="*/ 352425 w 1001264"/>
                <a:gd name="connsiteY16" fmla="*/ 685800 h 1466850"/>
                <a:gd name="connsiteX17" fmla="*/ 400050 w 1001264"/>
                <a:gd name="connsiteY17" fmla="*/ 552450 h 1466850"/>
                <a:gd name="connsiteX18" fmla="*/ 485775 w 1001264"/>
                <a:gd name="connsiteY18" fmla="*/ 600075 h 1466850"/>
                <a:gd name="connsiteX19" fmla="*/ 533400 w 1001264"/>
                <a:gd name="connsiteY19" fmla="*/ 609600 h 1466850"/>
                <a:gd name="connsiteX20" fmla="*/ 590550 w 1001264"/>
                <a:gd name="connsiteY20" fmla="*/ 628650 h 1466850"/>
                <a:gd name="connsiteX21" fmla="*/ 685800 w 1001264"/>
                <a:gd name="connsiteY21" fmla="*/ 619125 h 1466850"/>
                <a:gd name="connsiteX22" fmla="*/ 714375 w 1001264"/>
                <a:gd name="connsiteY22" fmla="*/ 504825 h 1466850"/>
                <a:gd name="connsiteX23" fmla="*/ 781050 w 1001264"/>
                <a:gd name="connsiteY23" fmla="*/ 495300 h 1466850"/>
                <a:gd name="connsiteX24" fmla="*/ 828675 w 1001264"/>
                <a:gd name="connsiteY24" fmla="*/ 447675 h 1466850"/>
                <a:gd name="connsiteX25" fmla="*/ 847725 w 1001264"/>
                <a:gd name="connsiteY25" fmla="*/ 390525 h 1466850"/>
                <a:gd name="connsiteX26" fmla="*/ 914400 w 1001264"/>
                <a:gd name="connsiteY26" fmla="*/ 400050 h 1466850"/>
                <a:gd name="connsiteX27" fmla="*/ 942975 w 1001264"/>
                <a:gd name="connsiteY27" fmla="*/ 428625 h 1466850"/>
                <a:gd name="connsiteX28" fmla="*/ 952500 w 1001264"/>
                <a:gd name="connsiteY28" fmla="*/ 400050 h 1466850"/>
                <a:gd name="connsiteX29" fmla="*/ 971550 w 1001264"/>
                <a:gd name="connsiteY29" fmla="*/ 304800 h 1466850"/>
                <a:gd name="connsiteX30" fmla="*/ 1000125 w 1001264"/>
                <a:gd name="connsiteY30" fmla="*/ 200025 h 1466850"/>
                <a:gd name="connsiteX31" fmla="*/ 1000125 w 1001264"/>
                <a:gd name="connsiteY31" fmla="*/ 0 h 146685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Lst>
              <a:rect l="l" t="t" r="r" b="b"/>
              <a:pathLst>
                <a:path w="1001264" h="1466850">
                  <a:moveTo>
                    <a:pt x="0" y="1466850"/>
                  </a:moveTo>
                  <a:cubicBezTo>
                    <a:pt x="25733" y="1446264"/>
                    <a:pt x="54725" y="1425945"/>
                    <a:pt x="76200" y="1400175"/>
                  </a:cubicBezTo>
                  <a:cubicBezTo>
                    <a:pt x="109341" y="1360405"/>
                    <a:pt x="76915" y="1377712"/>
                    <a:pt x="123825" y="1362075"/>
                  </a:cubicBezTo>
                  <a:cubicBezTo>
                    <a:pt x="127000" y="1352550"/>
                    <a:pt x="131699" y="1343404"/>
                    <a:pt x="133350" y="1333500"/>
                  </a:cubicBezTo>
                  <a:cubicBezTo>
                    <a:pt x="154618" y="1205895"/>
                    <a:pt x="130070" y="1286191"/>
                    <a:pt x="152400" y="1219200"/>
                  </a:cubicBezTo>
                  <a:cubicBezTo>
                    <a:pt x="149225" y="1209675"/>
                    <a:pt x="149147" y="1198465"/>
                    <a:pt x="142875" y="1190625"/>
                  </a:cubicBezTo>
                  <a:cubicBezTo>
                    <a:pt x="128843" y="1173084"/>
                    <a:pt x="90598" y="1176227"/>
                    <a:pt x="123825" y="1143000"/>
                  </a:cubicBezTo>
                  <a:cubicBezTo>
                    <a:pt x="130925" y="1135900"/>
                    <a:pt x="142875" y="1136650"/>
                    <a:pt x="152400" y="1133475"/>
                  </a:cubicBezTo>
                  <a:cubicBezTo>
                    <a:pt x="169525" y="1107787"/>
                    <a:pt x="174402" y="1105901"/>
                    <a:pt x="180975" y="1076325"/>
                  </a:cubicBezTo>
                  <a:cubicBezTo>
                    <a:pt x="186828" y="1049985"/>
                    <a:pt x="187160" y="1016331"/>
                    <a:pt x="200025" y="990600"/>
                  </a:cubicBezTo>
                  <a:cubicBezTo>
                    <a:pt x="205145" y="980361"/>
                    <a:pt x="212725" y="971550"/>
                    <a:pt x="219075" y="962025"/>
                  </a:cubicBezTo>
                  <a:cubicBezTo>
                    <a:pt x="215900" y="939800"/>
                    <a:pt x="209550" y="917801"/>
                    <a:pt x="209550" y="895350"/>
                  </a:cubicBezTo>
                  <a:cubicBezTo>
                    <a:pt x="209550" y="885310"/>
                    <a:pt x="210721" y="872344"/>
                    <a:pt x="219075" y="866775"/>
                  </a:cubicBezTo>
                  <a:cubicBezTo>
                    <a:pt x="232545" y="857795"/>
                    <a:pt x="250825" y="860425"/>
                    <a:pt x="266700" y="857250"/>
                  </a:cubicBezTo>
                  <a:cubicBezTo>
                    <a:pt x="275778" y="830015"/>
                    <a:pt x="279770" y="820475"/>
                    <a:pt x="285750" y="790575"/>
                  </a:cubicBezTo>
                  <a:cubicBezTo>
                    <a:pt x="289538" y="771637"/>
                    <a:pt x="287431" y="751073"/>
                    <a:pt x="295275" y="733425"/>
                  </a:cubicBezTo>
                  <a:cubicBezTo>
                    <a:pt x="302995" y="716055"/>
                    <a:pt x="337245" y="695920"/>
                    <a:pt x="352425" y="685800"/>
                  </a:cubicBezTo>
                  <a:cubicBezTo>
                    <a:pt x="404724" y="607351"/>
                    <a:pt x="387685" y="651368"/>
                    <a:pt x="400050" y="552450"/>
                  </a:cubicBezTo>
                  <a:cubicBezTo>
                    <a:pt x="442616" y="580827"/>
                    <a:pt x="445539" y="590016"/>
                    <a:pt x="485775" y="600075"/>
                  </a:cubicBezTo>
                  <a:cubicBezTo>
                    <a:pt x="501481" y="604002"/>
                    <a:pt x="517781" y="605340"/>
                    <a:pt x="533400" y="609600"/>
                  </a:cubicBezTo>
                  <a:cubicBezTo>
                    <a:pt x="552773" y="614884"/>
                    <a:pt x="590550" y="628650"/>
                    <a:pt x="590550" y="628650"/>
                  </a:cubicBezTo>
                  <a:lnTo>
                    <a:pt x="685800" y="619125"/>
                  </a:lnTo>
                  <a:cubicBezTo>
                    <a:pt x="736845" y="589349"/>
                    <a:pt x="676651" y="537834"/>
                    <a:pt x="714375" y="504825"/>
                  </a:cubicBezTo>
                  <a:cubicBezTo>
                    <a:pt x="731271" y="490041"/>
                    <a:pt x="758825" y="498475"/>
                    <a:pt x="781050" y="495300"/>
                  </a:cubicBezTo>
                  <a:cubicBezTo>
                    <a:pt x="807118" y="477921"/>
                    <a:pt x="815307" y="477754"/>
                    <a:pt x="828675" y="447675"/>
                  </a:cubicBezTo>
                  <a:cubicBezTo>
                    <a:pt x="836830" y="429325"/>
                    <a:pt x="847725" y="390525"/>
                    <a:pt x="847725" y="390525"/>
                  </a:cubicBezTo>
                  <a:cubicBezTo>
                    <a:pt x="869950" y="393700"/>
                    <a:pt x="893555" y="391712"/>
                    <a:pt x="914400" y="400050"/>
                  </a:cubicBezTo>
                  <a:cubicBezTo>
                    <a:pt x="926907" y="405053"/>
                    <a:pt x="929505" y="428625"/>
                    <a:pt x="942975" y="428625"/>
                  </a:cubicBezTo>
                  <a:cubicBezTo>
                    <a:pt x="953015" y="428625"/>
                    <a:pt x="950322" y="409851"/>
                    <a:pt x="952500" y="400050"/>
                  </a:cubicBezTo>
                  <a:cubicBezTo>
                    <a:pt x="967212" y="333846"/>
                    <a:pt x="955284" y="359021"/>
                    <a:pt x="971550" y="304800"/>
                  </a:cubicBezTo>
                  <a:cubicBezTo>
                    <a:pt x="980604" y="274620"/>
                    <a:pt x="998849" y="233214"/>
                    <a:pt x="1000125" y="200025"/>
                  </a:cubicBezTo>
                  <a:cubicBezTo>
                    <a:pt x="1002688" y="133399"/>
                    <a:pt x="1000125" y="66675"/>
                    <a:pt x="1000125" y="0"/>
                  </a:cubicBezTo>
                </a:path>
              </a:pathLst>
            </a:custGeom>
            <a:ln w="28575">
              <a:solidFill>
                <a:srgbClr val="FF0000"/>
              </a:solidFill>
              <a:prstDash val="dash"/>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marL="0" indent="0" algn="l"/>
              <a:endParaRPr lang="es-MX" sz="1100">
                <a:solidFill>
                  <a:schemeClr val="tx1"/>
                </a:solidFill>
                <a:latin typeface="+mn-lt"/>
                <a:ea typeface="+mn-ea"/>
                <a:cs typeface="+mn-cs"/>
              </a:endParaRPr>
            </a:p>
          </xdr:txBody>
        </xdr:sp>
        <xdr:cxnSp macro="">
          <xdr:nvCxnSpPr>
            <xdr:cNvPr id="81" name="127 Conector recto">
              <a:extLst>
                <a:ext uri="{FF2B5EF4-FFF2-40B4-BE49-F238E27FC236}">
                  <a16:creationId xmlns:a16="http://schemas.microsoft.com/office/drawing/2014/main" id="{A3534D84-6993-46E4-A035-D12A48AFDE4D}"/>
                </a:ext>
              </a:extLst>
            </xdr:cNvPr>
            <xdr:cNvCxnSpPr/>
          </xdr:nvCxnSpPr>
          <xdr:spPr>
            <a:xfrm>
              <a:off x="8693461" y="24238201"/>
              <a:ext cx="502246" cy="514305"/>
            </a:xfrm>
            <a:prstGeom prst="line">
              <a:avLst/>
            </a:prstGeom>
            <a:ln w="38100">
              <a:solidFill>
                <a:srgbClr val="0000FF"/>
              </a:solidFill>
            </a:ln>
          </xdr:spPr>
          <xdr:style>
            <a:lnRef idx="1">
              <a:schemeClr val="accent1"/>
            </a:lnRef>
            <a:fillRef idx="0">
              <a:schemeClr val="accent1"/>
            </a:fillRef>
            <a:effectRef idx="0">
              <a:schemeClr val="accent1"/>
            </a:effectRef>
            <a:fontRef idx="minor">
              <a:schemeClr val="tx1"/>
            </a:fontRef>
          </xdr:style>
        </xdr:cxnSp>
      </xdr:grpSp>
      <xdr:cxnSp macro="">
        <xdr:nvCxnSpPr>
          <xdr:cNvPr id="80" name="126 Conector recto">
            <a:extLst>
              <a:ext uri="{FF2B5EF4-FFF2-40B4-BE49-F238E27FC236}">
                <a16:creationId xmlns:a16="http://schemas.microsoft.com/office/drawing/2014/main" id="{D739DA4A-4A45-435F-B0A8-D09AE6C9F1EC}"/>
              </a:ext>
            </a:extLst>
          </xdr:cNvPr>
          <xdr:cNvCxnSpPr/>
        </xdr:nvCxnSpPr>
        <xdr:spPr>
          <a:xfrm flipH="1">
            <a:off x="8701769" y="23906956"/>
            <a:ext cx="323614" cy="316232"/>
          </a:xfrm>
          <a:prstGeom prst="line">
            <a:avLst/>
          </a:prstGeom>
          <a:ln w="38100">
            <a:solidFill>
              <a:srgbClr val="0000FF"/>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4EB9F499\CALNALI-STALUCIA-3+000-3+360_ok.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188B684\CATALOGO%20ACTUALIZADO.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Users/Pineda/Documents/dPachuca/RECONSTRUCCI&#211;N%20DE%20CHICHIMECAS%20EN%20SAN%20SALVADOR%202019.xlsm"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Users/Infraestructura/Documents/HUICHAPA%20-%20LA%20CORRALA%20-%20SANTA%20CRUZ%202023/3.%20HUICHAPA%20-%20LA%20CORRALA%20-%20SANTA%20CRUZ,%20DEL%20KM%200+000%20AL%20KM%203+000%20(28-06-23).xlsm"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22F21603\3254.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67.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72.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Users/USUARIO/Downloads/1ER%20MODIFICADO%20DE%20METZTITLAN%202018.xlsm"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Users/Arq.%20Gaby/Desktop/INCOARMEX%20Y%20RFM%202018/GOBIERNO%20DEL%20ESTADO%202018/TULANCINGO%20METEPEC/ESTIMACION%201%20ESTACIONAMIENTO%20TULANCINGO.xlsx"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ow r="1">
          <cell r="A1" t="str">
            <v>SECRETARIA DE OBRAS PUBLICAS, COMUNICACIONES, TRANSPORTES Y ASENTAMIENTOS</v>
          </cell>
        </row>
      </sheetData>
      <sheetData sheetId="56"/>
      <sheetData sheetId="57"/>
      <sheetData sheetId="58"/>
      <sheetData sheetId="59"/>
      <sheetData sheetId="60"/>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row r="40">
          <cell r="F40">
            <v>9718943.1400000006</v>
          </cell>
        </row>
      </sheetData>
      <sheetData sheetId="109">
        <row r="20">
          <cell r="F20">
            <v>3438197.3899999997</v>
          </cell>
        </row>
      </sheetData>
      <sheetData sheetId="110">
        <row r="19">
          <cell r="F19">
            <v>8833015.2400000002</v>
          </cell>
        </row>
      </sheetData>
      <sheetData sheetId="11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refreshError="1"/>
      <sheetData sheetId="119"/>
      <sheetData sheetId="120"/>
      <sheetData sheetId="121"/>
      <sheetData sheetId="122">
        <row r="40">
          <cell r="F40">
            <v>9718943.1400000006</v>
          </cell>
        </row>
      </sheetData>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ow r="1">
          <cell r="B1" t="str">
            <v>SECRETARIA DE OBRAS PÚBLICAS, COMUNICACIONES, TRANSPORTES Y ASENTAMIENTOS</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sheetData sheetId="196"/>
      <sheetData sheetId="197"/>
      <sheetData sheetId="198"/>
      <sheetData sheetId="199"/>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sheetData sheetId="282"/>
      <sheetData sheetId="283">
        <row r="1">
          <cell r="B1" t="str">
            <v>SECRETARIA DE OBRAS PÚBLICAS, COMUNICACIONES, TRANSPORTES Y ASENTAMIENTOS</v>
          </cell>
        </row>
      </sheetData>
      <sheetData sheetId="284"/>
      <sheetData sheetId="285"/>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s>
    <sheetDataSet>
      <sheetData sheetId="0"/>
      <sheetData sheetId="1" refreshError="1"/>
      <sheetData sheetId="2" refreshError="1"/>
      <sheetData sheetId="3"/>
      <sheetData sheetId="4"/>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sheetData sheetId="145"/>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efreshError="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DATOS OPUS"/>
      <sheetName val="FORMULAS OPUS"/>
      <sheetName val="TITULOS"/>
      <sheetName val="SOLIC DOCTOS"/>
      <sheetName val="TABLA PORCENTAJES EMP"/>
      <sheetName val="OPUS EMP"/>
      <sheetName val="TABLA PORCENTAJES DEP"/>
      <sheetName val="OPUS DEP"/>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Resumen por Administración"/>
      <sheetName val="Situación actual"/>
      <sheetName val="Situación s-proyecto"/>
      <sheetName val="Descripcion del Proyecto"/>
      <sheetName val="Situación c-proyecto"/>
      <sheetName val="Responsables de Info"/>
      <sheetName val="Indicador de resultados"/>
      <sheetName val="Cédula de Registro"/>
      <sheetName val="Macrolocalización"/>
      <sheetName val="Sit. Sin Proyecto"/>
      <sheetName val="Sit. Con Proyecto"/>
      <sheetName val="Indicador"/>
      <sheetName val="Check"/>
      <sheetName val="DATOS AER1"/>
      <sheetName val="DATOS AER2"/>
      <sheetName val="PTO. MODIF."/>
      <sheetName val="AER1"/>
      <sheetName val="AER2"/>
      <sheetName val="AER3"/>
      <sheetName val="A E F"/>
      <sheetName val="zimapan"/>
      <sheetName val="ramo"/>
      <sheetName val="SOLICITUD"/>
      <sheetName val="ACEPTACION"/>
      <sheetName val="Hoja1 (2)"/>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efreshError="1"/>
      <sheetData sheetId="33">
        <row r="1">
          <cell r="E1">
            <v>0</v>
          </cell>
        </row>
      </sheetData>
      <sheetData sheetId="34">
        <row r="1">
          <cell r="E1">
            <v>0</v>
          </cell>
        </row>
      </sheetData>
      <sheetData sheetId="35">
        <row r="1">
          <cell r="E1">
            <v>0</v>
          </cell>
        </row>
      </sheetData>
      <sheetData sheetId="36">
        <row r="1">
          <cell r="E1">
            <v>0</v>
          </cell>
        </row>
      </sheetData>
      <sheetData sheetId="37" refreshError="1"/>
      <sheetData sheetId="38">
        <row r="1">
          <cell r="E1">
            <v>0</v>
          </cell>
        </row>
      </sheetData>
      <sheetData sheetId="39">
        <row r="1">
          <cell r="E1">
            <v>0</v>
          </cell>
        </row>
      </sheetData>
      <sheetData sheetId="40">
        <row r="1">
          <cell r="E1">
            <v>0</v>
          </cell>
        </row>
      </sheetData>
      <sheetData sheetId="41">
        <row r="1">
          <cell r="E1">
            <v>0</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ow r="1">
          <cell r="E1">
            <v>0</v>
          </cell>
        </row>
      </sheetData>
      <sheetData sheetId="57">
        <row r="1">
          <cell r="E1">
            <v>0</v>
          </cell>
        </row>
      </sheetData>
      <sheetData sheetId="58">
        <row r="3">
          <cell r="E3">
            <v>0</v>
          </cell>
        </row>
      </sheetData>
      <sheetData sheetId="59" refreshError="1"/>
      <sheetData sheetId="60">
        <row r="1">
          <cell r="E1">
            <v>0</v>
          </cell>
        </row>
      </sheetData>
      <sheetData sheetId="61" refreshError="1"/>
      <sheetData sheetId="62">
        <row r="3">
          <cell r="E3">
            <v>0</v>
          </cell>
        </row>
      </sheetData>
      <sheetData sheetId="63">
        <row r="3">
          <cell r="E3">
            <v>0</v>
          </cell>
        </row>
      </sheetData>
      <sheetData sheetId="64">
        <row r="1">
          <cell r="E1">
            <v>0</v>
          </cell>
        </row>
      </sheetData>
      <sheetData sheetId="65">
        <row r="1">
          <cell r="E1">
            <v>0</v>
          </cell>
        </row>
      </sheetData>
      <sheetData sheetId="66">
        <row r="1">
          <cell r="E1">
            <v>0</v>
          </cell>
        </row>
      </sheetData>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efreshError="1"/>
      <sheetData sheetId="79" refreshError="1"/>
      <sheetData sheetId="80" refreshError="1"/>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t="str">
            <v>-</v>
          </cell>
        </row>
      </sheetData>
      <sheetData sheetId="91">
        <row r="1">
          <cell r="E1">
            <v>0</v>
          </cell>
        </row>
      </sheetData>
      <sheetData sheetId="92">
        <row r="1">
          <cell r="E1">
            <v>0</v>
          </cell>
        </row>
      </sheetData>
      <sheetData sheetId="93">
        <row r="1">
          <cell r="E1">
            <v>0</v>
          </cell>
        </row>
      </sheetData>
      <sheetData sheetId="94">
        <row r="1">
          <cell r="E1" t="str">
            <v>-</v>
          </cell>
        </row>
      </sheetData>
      <sheetData sheetId="95">
        <row r="1">
          <cell r="E1">
            <v>0</v>
          </cell>
        </row>
      </sheetData>
      <sheetData sheetId="96">
        <row r="1">
          <cell r="E1">
            <v>0</v>
          </cell>
        </row>
      </sheetData>
      <sheetData sheetId="97">
        <row r="1">
          <cell r="E1">
            <v>0</v>
          </cell>
        </row>
      </sheetData>
      <sheetData sheetId="98">
        <row r="1">
          <cell r="E1" t="str">
            <v>-</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t="str">
            <v>-</v>
          </cell>
        </row>
      </sheetData>
      <sheetData sheetId="107">
        <row r="1">
          <cell r="E1">
            <v>0</v>
          </cell>
        </row>
      </sheetData>
      <sheetData sheetId="108">
        <row r="1">
          <cell r="E1">
            <v>0</v>
          </cell>
        </row>
      </sheetData>
      <sheetData sheetId="109">
        <row r="1">
          <cell r="E1">
            <v>0</v>
          </cell>
        </row>
      </sheetData>
      <sheetData sheetId="110">
        <row r="1">
          <cell r="E1" t="str">
            <v>-</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t="str">
            <v>-</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t="str">
            <v>-</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t="str">
            <v>-</v>
          </cell>
        </row>
      </sheetData>
      <sheetData sheetId="153">
        <row r="1">
          <cell r="E1">
            <v>0</v>
          </cell>
        </row>
      </sheetData>
      <sheetData sheetId="154">
        <row r="1">
          <cell r="E1">
            <v>0</v>
          </cell>
        </row>
      </sheetData>
      <sheetData sheetId="155">
        <row r="1">
          <cell r="E1">
            <v>0</v>
          </cell>
        </row>
      </sheetData>
      <sheetData sheetId="156">
        <row r="1">
          <cell r="E1" t="str">
            <v>-</v>
          </cell>
        </row>
      </sheetData>
      <sheetData sheetId="157">
        <row r="1">
          <cell r="E1">
            <v>0</v>
          </cell>
        </row>
      </sheetData>
      <sheetData sheetId="158">
        <row r="1">
          <cell r="E1">
            <v>0</v>
          </cell>
        </row>
      </sheetData>
      <sheetData sheetId="159">
        <row r="1">
          <cell r="E1">
            <v>0</v>
          </cell>
        </row>
      </sheetData>
      <sheetData sheetId="160">
        <row r="1">
          <cell r="E1" t="str">
            <v>-</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t="str">
            <v>-</v>
          </cell>
        </row>
      </sheetData>
      <sheetData sheetId="167">
        <row r="1">
          <cell r="E1">
            <v>0</v>
          </cell>
        </row>
      </sheetData>
      <sheetData sheetId="168">
        <row r="1">
          <cell r="E1" t="str">
            <v>-</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efreshError="1"/>
      <sheetData sheetId="222" refreshError="1"/>
      <sheetData sheetId="223" refreshError="1"/>
      <sheetData sheetId="224" refreshError="1"/>
      <sheetData sheetId="225" refreshError="1"/>
      <sheetData sheetId="226" refreshError="1"/>
      <sheetData sheetId="227" refreshError="1"/>
      <sheetData sheetId="228">
        <row r="1">
          <cell r="E1">
            <v>0</v>
          </cell>
        </row>
      </sheetData>
      <sheetData sheetId="229">
        <row r="1">
          <cell r="E1" t="str">
            <v>-</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efreshError="1"/>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lacif por benef"/>
      <sheetName val="Clacif prog    prog y subprog"/>
      <sheetName val="Forma 3"/>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sheetData sheetId="28" refreshError="1"/>
      <sheetData sheetId="29" refreshError="1"/>
      <sheetData sheetId="30" refreshError="1"/>
      <sheetData sheetId="31"/>
      <sheetData sheetId="32"/>
      <sheetData sheetId="33"/>
      <sheetData sheetId="34"/>
      <sheetData sheetId="35">
        <row r="1">
          <cell r="A1" t="str">
            <v xml:space="preserve">DATOS GENERALES </v>
          </cell>
        </row>
      </sheetData>
      <sheetData sheetId="36">
        <row r="1">
          <cell r="A1" t="str">
            <v>ESTACION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3.1 LARG-AVA "/>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Catálogo Contrato"/>
      <sheetName val="0 PORTADA"/>
      <sheetName val="DATOS"/>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refreshError="1"/>
      <sheetData sheetId="1" refreshError="1">
        <row r="2">
          <cell r="B2" t="str">
            <v>SAN_SALVADOR</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efreshError="1">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efreshError="1">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efreshError="1">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efreshError="1">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efreshError="1"/>
      <sheetData sheetId="9" refreshError="1">
        <row r="4">
          <cell r="B4" t="str">
            <v>RECONSTRUCCIÓN DE ACCESO A CHICHIMECAS-CAÑADA CHICA</v>
          </cell>
        </row>
        <row r="34">
          <cell r="C34" t="str">
            <v>ET25_</v>
          </cell>
        </row>
      </sheetData>
      <sheetData sheetId="10" refreshError="1"/>
      <sheetData sheetId="11" refreshError="1"/>
      <sheetData sheetId="12" refreshError="1"/>
      <sheetData sheetId="13" refreshError="1"/>
      <sheetData sheetId="14" refreshError="1"/>
      <sheetData sheetId="15" refreshError="1">
        <row r="14">
          <cell r="J14">
            <v>1</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Catálogo Contrato"/>
      <sheetName val="LOCALIDADES"/>
      <sheetName val="ZONAS"/>
      <sheetName val="ENTES"/>
      <sheetName val="FUNCIONALIDAD"/>
      <sheetName val="EJES"/>
      <sheetName val="RM"/>
      <sheetName val="0 PORTADA"/>
      <sheetName val="DATOS"/>
      <sheetName val="PRECIOS"/>
      <sheetName val="1 CARÁTULA"/>
      <sheetName val="2 VALIDACIÓN"/>
      <sheetName val="3 CÉDULA"/>
      <sheetName val="PRECIOS (2)"/>
      <sheetName val="2 CÉDULA DE REGISTRO"/>
      <sheetName val="2 CÉDULA DE REGISTRO."/>
      <sheetName val="PRECIOS 2021"/>
      <sheetName val="3 RESUMEN"/>
      <sheetName val="4 PRESUPUESTO"/>
      <sheetName val="MUROS"/>
      <sheetName val="RES O.D. "/>
      <sheetName val=" O. D. 2L 1.50 "/>
      <sheetName val="O. D. 1L 1.20"/>
      <sheetName val="Programa de Obra"/>
      <sheetName val="Proyecto ejecutivo"/>
      <sheetName val="Situación actual"/>
      <sheetName val="Situación s-proyecto"/>
      <sheetName val="Descripcion del Proyecto"/>
      <sheetName val="Situación c-proyecto"/>
      <sheetName val="Responsables de Info"/>
      <sheetName val="6 UBICACIÓN"/>
      <sheetName val="10 ANEXOS H"/>
      <sheetName val="10 ANEXOS V"/>
      <sheetName val="12 SIT. ACTUAL"/>
      <sheetName val="13 SIN PROYECTO"/>
      <sheetName val="14 DESC. PROYECTO"/>
      <sheetName val="15 SIT. CON PROYECTO"/>
      <sheetName val="16 RESP."/>
      <sheetName val="INDICADOR"/>
      <sheetName val="PRUEBAS DE LABORATORIO"/>
      <sheetName val="Hoja1"/>
      <sheetName val="Hoja2"/>
      <sheetName val="7 BANCOS"/>
      <sheetName val=" VOL DERRUMBES (5)"/>
      <sheetName val=" VOL DERRUMBES (6)"/>
      <sheetName val=" VOL DERRUMBES 7"/>
      <sheetName val=" VOL DERRUMBES 8"/>
      <sheetName val="7 BANCOS (2)"/>
    </sheetNames>
    <sheetDataSet>
      <sheetData sheetId="0"/>
      <sheetData sheetId="1"/>
      <sheetData sheetId="2">
        <row r="2">
          <cell r="B2" t="str">
            <v>HUEJUTLA_DE_REYES</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3">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4">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5">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6">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7"/>
      <sheetData sheetId="8"/>
      <sheetData sheetId="9">
        <row r="34">
          <cell r="C34" t="str">
            <v>ET25_</v>
          </cell>
        </row>
      </sheetData>
      <sheetData sheetId="10"/>
      <sheetData sheetId="11"/>
      <sheetData sheetId="12"/>
      <sheetData sheetId="13"/>
      <sheetData sheetId="14"/>
      <sheetData sheetId="15"/>
      <sheetData sheetId="16"/>
      <sheetData sheetId="17"/>
      <sheetData sheetId="18"/>
      <sheetData sheetId="19">
        <row r="16">
          <cell r="H16">
            <v>7</v>
          </cell>
        </row>
        <row r="36">
          <cell r="K36">
            <v>233</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PROG-EJEC-PT6A"/>
      <sheetName val="RESAPORT"/>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19</v>
          </cell>
        </row>
      </sheetData>
      <sheetData sheetId="19" refreshError="1"/>
      <sheetData sheetId="2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RECOLECCION."/>
      <sheetName val="BANCOS"/>
      <sheetName val="ELEV"/>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s>
    <sheetDataSet>
      <sheetData sheetId="0"/>
      <sheetData sheetId="1" refreshError="1"/>
      <sheetData sheetId="2" refreshError="1"/>
      <sheetData sheetId="3"/>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DA458-98A9-45BA-97EE-D71C21C20AF4}">
  <sheetPr codeName="Hoja29"/>
  <dimension ref="A1:AG247"/>
  <sheetViews>
    <sheetView tabSelected="1" view="pageBreakPreview" topLeftCell="A19" zoomScale="70" zoomScaleNormal="55" zoomScaleSheetLayoutView="70" zoomScalePageLayoutView="90" workbookViewId="0">
      <selection activeCell="C4" sqref="C4:J4"/>
    </sheetView>
  </sheetViews>
  <sheetFormatPr baseColWidth="10" defaultColWidth="11.42578125" defaultRowHeight="15"/>
  <cols>
    <col min="1" max="1" width="5.85546875" style="2" customWidth="1"/>
    <col min="2" max="2" width="13.42578125" style="2" customWidth="1"/>
    <col min="3" max="3" width="65.140625" style="36" customWidth="1"/>
    <col min="4" max="4" width="14.85546875" style="31" customWidth="1"/>
    <col min="5" max="6" width="11.7109375" style="32" customWidth="1"/>
    <col min="7" max="11" width="12.7109375" style="33" customWidth="1"/>
    <col min="12" max="12" width="13.42578125" style="34" customWidth="1"/>
    <col min="13" max="13" width="2.7109375" style="34" customWidth="1"/>
    <col min="14" max="14" width="19" style="1" customWidth="1"/>
    <col min="15" max="15" width="15.7109375" style="2" customWidth="1"/>
    <col min="16" max="16" width="13.140625" style="2" bestFit="1" customWidth="1"/>
    <col min="17" max="16384" width="11.42578125" style="2"/>
  </cols>
  <sheetData>
    <row r="1" spans="1:14" s="37" customFormat="1" ht="85.5" customHeight="1"/>
    <row r="2" spans="1:14" s="37" customFormat="1" ht="52.5" customHeight="1">
      <c r="A2" s="39" t="s">
        <v>13</v>
      </c>
      <c r="B2" s="39"/>
      <c r="C2" s="54" t="s">
        <v>18</v>
      </c>
      <c r="D2" s="54"/>
      <c r="E2" s="54"/>
      <c r="F2" s="54"/>
      <c r="G2" s="54"/>
      <c r="H2" s="54"/>
      <c r="I2" s="54"/>
      <c r="J2" s="54"/>
      <c r="K2" s="54"/>
      <c r="L2" s="54"/>
    </row>
    <row r="3" spans="1:14" s="37" customFormat="1" ht="21" customHeight="1">
      <c r="A3" s="40" t="s">
        <v>0</v>
      </c>
      <c r="B3" s="40"/>
      <c r="C3" s="41" t="s">
        <v>16</v>
      </c>
      <c r="D3" s="41"/>
      <c r="E3" s="41"/>
      <c r="F3" s="41"/>
      <c r="G3" s="41"/>
      <c r="H3" s="41"/>
      <c r="I3" s="41"/>
      <c r="J3" s="41"/>
    </row>
    <row r="4" spans="1:14" s="37" customFormat="1" ht="21" customHeight="1">
      <c r="A4" s="42" t="s">
        <v>14</v>
      </c>
      <c r="B4" s="42"/>
      <c r="C4" s="41" t="s">
        <v>17</v>
      </c>
      <c r="D4" s="41"/>
      <c r="E4" s="41"/>
      <c r="F4" s="41"/>
      <c r="G4" s="41"/>
      <c r="H4" s="41"/>
      <c r="I4" s="41"/>
      <c r="J4" s="41"/>
    </row>
    <row r="5" spans="1:14" s="37" customFormat="1" ht="12.75"/>
    <row r="6" spans="1:14" s="37" customFormat="1" ht="21" thickBot="1">
      <c r="A6" s="38" t="s">
        <v>15</v>
      </c>
      <c r="B6" s="38"/>
      <c r="C6" s="38"/>
      <c r="D6" s="38"/>
      <c r="E6" s="38"/>
      <c r="F6" s="38"/>
      <c r="G6" s="38"/>
      <c r="H6" s="38"/>
      <c r="I6" s="38"/>
      <c r="J6" s="38"/>
    </row>
    <row r="7" spans="1:14" s="11" customFormat="1" ht="15.75" thickTop="1">
      <c r="A7" s="4"/>
      <c r="B7" s="5"/>
      <c r="C7" s="6"/>
      <c r="D7" s="7"/>
      <c r="E7" s="8"/>
      <c r="F7" s="8"/>
      <c r="G7" s="9"/>
      <c r="H7" s="9"/>
      <c r="I7" s="9"/>
      <c r="J7" s="9"/>
      <c r="K7" s="9"/>
      <c r="L7" s="10"/>
      <c r="M7" s="10"/>
      <c r="N7" s="1"/>
    </row>
    <row r="8" spans="1:14" s="11" customFormat="1">
      <c r="A8" s="12"/>
      <c r="B8" s="13"/>
      <c r="C8" s="14"/>
      <c r="D8" s="15"/>
      <c r="E8" s="16"/>
      <c r="F8" s="16"/>
      <c r="G8" s="17"/>
      <c r="H8" s="17"/>
      <c r="I8" s="17"/>
      <c r="J8" s="17"/>
      <c r="K8" s="17"/>
      <c r="L8" s="18"/>
      <c r="M8" s="18"/>
      <c r="N8" s="1"/>
    </row>
    <row r="9" spans="1:14" s="11" customFormat="1">
      <c r="A9" s="12"/>
      <c r="B9" s="13"/>
      <c r="C9" s="14"/>
      <c r="D9" s="15"/>
      <c r="E9" s="16"/>
      <c r="F9" s="16"/>
      <c r="G9" s="17"/>
      <c r="H9" s="17"/>
      <c r="I9" s="17"/>
      <c r="J9" s="17"/>
      <c r="K9" s="17"/>
      <c r="L9" s="18"/>
      <c r="M9" s="18"/>
      <c r="N9" s="1"/>
    </row>
    <row r="10" spans="1:14" s="11" customFormat="1">
      <c r="A10" s="12"/>
      <c r="B10" s="13"/>
      <c r="C10" s="14"/>
      <c r="D10" s="15"/>
      <c r="E10" s="16"/>
      <c r="F10" s="16"/>
      <c r="G10" s="17"/>
      <c r="H10" s="17"/>
      <c r="I10" s="17"/>
      <c r="J10" s="17"/>
      <c r="K10" s="17"/>
      <c r="L10" s="18"/>
      <c r="M10" s="18"/>
      <c r="N10" s="1"/>
    </row>
    <row r="11" spans="1:14" s="11" customFormat="1">
      <c r="A11" s="12"/>
      <c r="B11" s="13"/>
      <c r="C11" s="14"/>
      <c r="D11" s="15"/>
      <c r="E11" s="16"/>
      <c r="F11" s="16"/>
      <c r="G11" s="17"/>
      <c r="H11" s="17"/>
      <c r="I11" s="17"/>
      <c r="J11" s="17"/>
      <c r="K11" s="17"/>
      <c r="L11" s="18"/>
      <c r="M11" s="18"/>
      <c r="N11" s="1"/>
    </row>
    <row r="12" spans="1:14" s="11" customFormat="1">
      <c r="A12" s="12"/>
      <c r="B12" s="13"/>
      <c r="C12" s="14"/>
      <c r="D12" s="15"/>
      <c r="E12" s="16"/>
      <c r="F12" s="16"/>
      <c r="G12" s="17"/>
      <c r="H12" s="17"/>
      <c r="I12" s="17"/>
      <c r="J12" s="17"/>
      <c r="K12" s="17"/>
      <c r="L12" s="18"/>
      <c r="M12" s="18"/>
      <c r="N12" s="1"/>
    </row>
    <row r="13" spans="1:14" s="11" customFormat="1">
      <c r="A13" s="12"/>
      <c r="B13" s="13"/>
      <c r="C13" s="14"/>
      <c r="D13" s="15"/>
      <c r="E13" s="16"/>
      <c r="F13" s="16"/>
      <c r="G13" s="17"/>
      <c r="H13" s="17"/>
      <c r="I13" s="17"/>
      <c r="J13" s="17"/>
      <c r="K13" s="17"/>
      <c r="L13" s="18"/>
      <c r="M13" s="18"/>
      <c r="N13" s="1"/>
    </row>
    <row r="14" spans="1:14" s="11" customFormat="1">
      <c r="A14" s="12"/>
      <c r="B14" s="13"/>
      <c r="C14" s="14"/>
      <c r="D14" s="15"/>
      <c r="E14" s="16"/>
      <c r="F14" s="16"/>
      <c r="G14" s="17"/>
      <c r="H14" s="17"/>
      <c r="I14" s="17"/>
      <c r="J14" s="17"/>
      <c r="K14" s="17"/>
      <c r="L14" s="18"/>
      <c r="M14" s="18"/>
      <c r="N14" s="1"/>
    </row>
    <row r="15" spans="1:14" s="11" customFormat="1">
      <c r="A15" s="12"/>
      <c r="B15" s="13"/>
      <c r="C15" s="14"/>
      <c r="D15" s="15"/>
      <c r="E15" s="16"/>
      <c r="F15" s="16"/>
      <c r="G15" s="17"/>
      <c r="H15" s="17"/>
      <c r="I15" s="17"/>
      <c r="J15" s="17"/>
      <c r="K15" s="17"/>
      <c r="L15" s="18"/>
      <c r="M15" s="18"/>
      <c r="N15" s="1"/>
    </row>
    <row r="16" spans="1:14" s="11" customFormat="1">
      <c r="A16" s="12"/>
      <c r="B16" s="13"/>
      <c r="C16" s="14"/>
      <c r="D16" s="15"/>
      <c r="E16" s="16"/>
      <c r="F16" s="16"/>
      <c r="G16" s="17"/>
      <c r="H16" s="17"/>
      <c r="I16" s="17"/>
      <c r="J16" s="17"/>
      <c r="K16" s="17"/>
      <c r="L16" s="18"/>
      <c r="M16" s="18"/>
      <c r="N16" s="1"/>
    </row>
    <row r="17" spans="1:14" s="11" customFormat="1">
      <c r="A17" s="12"/>
      <c r="B17" s="13"/>
      <c r="C17" s="14"/>
      <c r="D17" s="15"/>
      <c r="E17" s="16"/>
      <c r="F17" s="16"/>
      <c r="G17" s="17"/>
      <c r="H17" s="17"/>
      <c r="I17" s="17"/>
      <c r="J17" s="17"/>
      <c r="K17" s="17"/>
      <c r="L17" s="18"/>
      <c r="M17" s="18"/>
      <c r="N17" s="1"/>
    </row>
    <row r="18" spans="1:14" s="11" customFormat="1">
      <c r="A18" s="12"/>
      <c r="B18" s="13"/>
      <c r="C18" s="14"/>
      <c r="D18" s="15"/>
      <c r="E18" s="16"/>
      <c r="F18" s="16"/>
      <c r="G18" s="17"/>
      <c r="H18" s="17"/>
      <c r="I18" s="17"/>
      <c r="J18" s="17"/>
      <c r="K18" s="17"/>
      <c r="L18" s="18"/>
      <c r="M18" s="18"/>
      <c r="N18" s="1"/>
    </row>
    <row r="19" spans="1:14" s="11" customFormat="1">
      <c r="A19" s="12"/>
      <c r="B19" s="13"/>
      <c r="C19" s="14"/>
      <c r="D19" s="15"/>
      <c r="E19" s="16"/>
      <c r="F19" s="16"/>
      <c r="G19" s="17"/>
      <c r="H19" s="17"/>
      <c r="I19" s="17"/>
      <c r="J19" s="17"/>
      <c r="K19" s="17"/>
      <c r="L19" s="18"/>
      <c r="M19" s="18"/>
      <c r="N19" s="1"/>
    </row>
    <row r="20" spans="1:14" s="11" customFormat="1">
      <c r="A20" s="12"/>
      <c r="B20" s="13"/>
      <c r="C20" s="14"/>
      <c r="D20" s="15"/>
      <c r="E20" s="16"/>
      <c r="F20" s="16"/>
      <c r="G20" s="17"/>
      <c r="H20" s="17"/>
      <c r="I20" s="17"/>
      <c r="J20" s="17"/>
      <c r="K20" s="17"/>
      <c r="L20" s="18"/>
      <c r="M20" s="18"/>
      <c r="N20" s="1"/>
    </row>
    <row r="21" spans="1:14" s="11" customFormat="1">
      <c r="A21" s="12"/>
      <c r="B21" s="13"/>
      <c r="C21" s="14"/>
      <c r="D21" s="15"/>
      <c r="E21" s="16"/>
      <c r="F21" s="16"/>
      <c r="G21" s="17"/>
      <c r="H21" s="17"/>
      <c r="I21" s="17"/>
      <c r="J21" s="17"/>
      <c r="K21" s="17"/>
      <c r="L21" s="18"/>
      <c r="M21" s="18"/>
      <c r="N21" s="1"/>
    </row>
    <row r="22" spans="1:14" s="11" customFormat="1">
      <c r="A22" s="12"/>
      <c r="B22" s="13"/>
      <c r="C22" s="14"/>
      <c r="D22" s="15"/>
      <c r="E22" s="16"/>
      <c r="F22" s="16"/>
      <c r="G22" s="17"/>
      <c r="H22" s="17"/>
      <c r="I22" s="17"/>
      <c r="J22" s="17"/>
      <c r="K22" s="17"/>
      <c r="L22" s="18"/>
      <c r="M22" s="18"/>
      <c r="N22" s="1"/>
    </row>
    <row r="23" spans="1:14" s="11" customFormat="1">
      <c r="A23" s="12"/>
      <c r="B23" s="13"/>
      <c r="C23" s="14"/>
      <c r="D23" s="15"/>
      <c r="E23" s="16"/>
      <c r="F23" s="16"/>
      <c r="G23" s="17"/>
      <c r="H23" s="17"/>
      <c r="I23" s="17"/>
      <c r="J23" s="17"/>
      <c r="K23" s="17"/>
      <c r="L23" s="18"/>
      <c r="M23" s="18"/>
      <c r="N23" s="1"/>
    </row>
    <row r="24" spans="1:14" s="11" customFormat="1">
      <c r="A24" s="12"/>
      <c r="B24" s="13"/>
      <c r="C24" s="14"/>
      <c r="D24" s="15"/>
      <c r="E24" s="16"/>
      <c r="F24" s="16"/>
      <c r="G24" s="17"/>
      <c r="H24" s="17"/>
      <c r="I24" s="17"/>
      <c r="J24" s="17"/>
      <c r="K24" s="17"/>
      <c r="L24" s="18"/>
      <c r="M24" s="18"/>
      <c r="N24" s="1"/>
    </row>
    <row r="25" spans="1:14" s="11" customFormat="1">
      <c r="A25" s="12"/>
      <c r="B25" s="13"/>
      <c r="C25" s="14"/>
      <c r="D25" s="15"/>
      <c r="E25" s="16"/>
      <c r="F25" s="16"/>
      <c r="G25" s="17"/>
      <c r="H25" s="17"/>
      <c r="I25" s="17"/>
      <c r="J25" s="17"/>
      <c r="K25" s="17"/>
      <c r="L25" s="18"/>
      <c r="M25" s="18"/>
      <c r="N25" s="1"/>
    </row>
    <row r="26" spans="1:14" s="11" customFormat="1">
      <c r="A26" s="12"/>
      <c r="B26" s="13"/>
      <c r="C26" s="14"/>
      <c r="D26" s="15"/>
      <c r="E26" s="16"/>
      <c r="F26" s="16"/>
      <c r="G26" s="17"/>
      <c r="H26" s="17"/>
      <c r="I26" s="17"/>
      <c r="J26" s="17"/>
      <c r="K26" s="17"/>
      <c r="L26" s="18"/>
      <c r="M26" s="18"/>
      <c r="N26" s="1"/>
    </row>
    <row r="27" spans="1:14" s="11" customFormat="1">
      <c r="A27" s="12"/>
      <c r="B27" s="13"/>
      <c r="C27" s="14"/>
      <c r="D27" s="15"/>
      <c r="E27" s="16"/>
      <c r="F27" s="16"/>
      <c r="G27" s="17"/>
      <c r="H27" s="17"/>
      <c r="I27" s="17"/>
      <c r="J27" s="17"/>
      <c r="K27" s="17"/>
      <c r="L27" s="18"/>
      <c r="M27" s="18"/>
      <c r="N27" s="1"/>
    </row>
    <row r="28" spans="1:14" s="11" customFormat="1">
      <c r="A28" s="12"/>
      <c r="B28" s="13"/>
      <c r="C28" s="14"/>
      <c r="D28" s="15"/>
      <c r="E28" s="16"/>
      <c r="F28" s="16"/>
      <c r="G28" s="17"/>
      <c r="H28" s="17"/>
      <c r="I28" s="17"/>
      <c r="J28" s="17"/>
      <c r="K28" s="17"/>
      <c r="L28" s="18"/>
      <c r="M28" s="18"/>
      <c r="N28" s="1"/>
    </row>
    <row r="29" spans="1:14" s="11" customFormat="1">
      <c r="A29" s="12"/>
      <c r="B29" s="13"/>
      <c r="C29" s="14"/>
      <c r="D29" s="15"/>
      <c r="E29" s="16"/>
      <c r="F29" s="16"/>
      <c r="G29" s="17"/>
      <c r="H29" s="17"/>
      <c r="I29" s="17"/>
      <c r="J29" s="17"/>
      <c r="K29" s="17"/>
      <c r="L29" s="18"/>
      <c r="M29" s="18"/>
      <c r="N29" s="1"/>
    </row>
    <row r="30" spans="1:14" s="11" customFormat="1">
      <c r="A30" s="12"/>
      <c r="B30" s="13"/>
      <c r="C30" s="14"/>
      <c r="D30" s="15"/>
      <c r="E30" s="16"/>
      <c r="F30" s="16"/>
      <c r="G30" s="17"/>
      <c r="H30" s="17"/>
      <c r="I30" s="17"/>
      <c r="J30" s="17"/>
      <c r="K30" s="17"/>
      <c r="L30" s="18"/>
      <c r="M30" s="18"/>
      <c r="N30" s="1"/>
    </row>
    <row r="31" spans="1:14" s="11" customFormat="1">
      <c r="A31" s="12"/>
      <c r="B31" s="13"/>
      <c r="C31" s="14"/>
      <c r="D31" s="15"/>
      <c r="E31" s="16"/>
      <c r="F31" s="16"/>
      <c r="G31" s="17"/>
      <c r="H31" s="17"/>
      <c r="I31" s="17"/>
      <c r="J31" s="17"/>
      <c r="K31" s="17"/>
      <c r="L31" s="18"/>
      <c r="M31" s="18"/>
      <c r="N31" s="1"/>
    </row>
    <row r="32" spans="1:14" s="11" customFormat="1">
      <c r="A32" s="12"/>
      <c r="B32" s="13"/>
      <c r="C32" s="14"/>
      <c r="D32" s="15"/>
      <c r="E32" s="16"/>
      <c r="F32" s="16"/>
      <c r="G32" s="17"/>
      <c r="H32" s="17"/>
      <c r="I32" s="17"/>
      <c r="J32" s="17"/>
      <c r="K32" s="17"/>
      <c r="L32" s="18"/>
      <c r="M32" s="18"/>
      <c r="N32" s="1"/>
    </row>
    <row r="33" spans="1:33" s="11" customFormat="1">
      <c r="A33" s="12"/>
      <c r="B33" s="13"/>
      <c r="C33" s="14"/>
      <c r="D33" s="15"/>
      <c r="E33" s="16"/>
      <c r="F33" s="16"/>
      <c r="G33" s="17"/>
      <c r="H33" s="17"/>
      <c r="I33" s="17"/>
      <c r="J33" s="17"/>
      <c r="K33" s="17"/>
      <c r="L33" s="18"/>
      <c r="M33" s="18"/>
      <c r="N33" s="1"/>
    </row>
    <row r="34" spans="1:33" s="11" customFormat="1">
      <c r="A34" s="12"/>
      <c r="B34" s="13"/>
      <c r="C34" s="14"/>
      <c r="D34" s="15"/>
      <c r="E34" s="16"/>
      <c r="F34" s="16"/>
      <c r="G34" s="17"/>
      <c r="H34" s="17"/>
      <c r="I34" s="17"/>
      <c r="J34" s="17"/>
      <c r="K34" s="17"/>
      <c r="L34" s="18"/>
      <c r="M34" s="18"/>
      <c r="N34" s="1"/>
    </row>
    <row r="35" spans="1:33" s="11" customFormat="1">
      <c r="A35" s="12"/>
      <c r="B35" s="13"/>
      <c r="C35" s="14"/>
      <c r="D35" s="15"/>
      <c r="E35" s="16"/>
      <c r="F35" s="16"/>
      <c r="G35" s="17"/>
      <c r="H35" s="17"/>
      <c r="I35" s="17"/>
      <c r="J35" s="17"/>
      <c r="K35" s="17"/>
      <c r="L35" s="18"/>
      <c r="M35" s="18"/>
      <c r="N35" s="1"/>
    </row>
    <row r="36" spans="1:33" s="11" customFormat="1">
      <c r="A36" s="12"/>
      <c r="B36" s="13"/>
      <c r="C36" s="14"/>
      <c r="D36" s="15"/>
      <c r="E36" s="16"/>
      <c r="F36" s="16"/>
      <c r="G36" s="17"/>
      <c r="H36" s="17"/>
      <c r="I36" s="17"/>
      <c r="J36" s="17"/>
      <c r="K36" s="17"/>
      <c r="L36" s="18"/>
      <c r="M36" s="18"/>
      <c r="N36" s="1"/>
    </row>
    <row r="37" spans="1:33" s="11" customFormat="1">
      <c r="A37" s="12"/>
      <c r="B37" s="13"/>
      <c r="C37" s="14"/>
      <c r="D37" s="15"/>
      <c r="E37" s="16"/>
      <c r="F37" s="16"/>
      <c r="G37" s="17"/>
      <c r="H37" s="17"/>
      <c r="I37" s="17"/>
      <c r="J37" s="17"/>
      <c r="K37" s="17"/>
      <c r="L37" s="18"/>
      <c r="M37" s="18"/>
      <c r="N37" s="1"/>
    </row>
    <row r="38" spans="1:33" s="11" customFormat="1">
      <c r="A38" s="12"/>
      <c r="B38" s="13"/>
      <c r="C38" s="14"/>
      <c r="D38" s="15"/>
      <c r="E38" s="16"/>
      <c r="F38" s="16"/>
      <c r="G38" s="17"/>
      <c r="H38" s="17"/>
      <c r="I38" s="17"/>
      <c r="J38" s="17"/>
      <c r="K38" s="17"/>
      <c r="L38" s="18"/>
      <c r="M38" s="18"/>
      <c r="N38" s="1"/>
    </row>
    <row r="39" spans="1:33" s="11" customFormat="1">
      <c r="A39" s="12"/>
      <c r="B39" s="13"/>
      <c r="C39" s="14"/>
      <c r="D39" s="15"/>
      <c r="E39" s="16"/>
      <c r="F39" s="16"/>
      <c r="G39" s="17"/>
      <c r="H39" s="17"/>
      <c r="I39" s="17"/>
      <c r="J39" s="17"/>
      <c r="K39" s="17"/>
      <c r="L39" s="18"/>
      <c r="M39" s="18"/>
      <c r="N39" s="1"/>
    </row>
    <row r="40" spans="1:33" s="11" customFormat="1">
      <c r="A40" s="12"/>
      <c r="B40" s="13"/>
      <c r="C40" s="14"/>
      <c r="D40" s="15"/>
      <c r="E40" s="16"/>
      <c r="F40" s="16"/>
      <c r="G40" s="17"/>
      <c r="H40" s="17"/>
      <c r="I40" s="17"/>
      <c r="J40" s="17"/>
      <c r="K40" s="17"/>
      <c r="L40" s="18"/>
      <c r="M40" s="18"/>
      <c r="N40" s="1"/>
    </row>
    <row r="41" spans="1:33" s="11" customFormat="1">
      <c r="A41" s="12"/>
      <c r="B41" s="13"/>
      <c r="C41" s="14"/>
      <c r="D41" s="15"/>
      <c r="E41" s="16"/>
      <c r="F41" s="16"/>
      <c r="G41" s="17"/>
      <c r="H41" s="17"/>
      <c r="I41" s="17"/>
      <c r="J41" s="17"/>
      <c r="K41" s="17"/>
      <c r="L41" s="18"/>
      <c r="M41" s="18"/>
      <c r="N41" s="1"/>
    </row>
    <row r="42" spans="1:33" s="11" customFormat="1">
      <c r="A42" s="12"/>
      <c r="B42" s="13"/>
      <c r="C42" s="14"/>
      <c r="D42" s="15"/>
      <c r="E42" s="16"/>
      <c r="F42" s="16"/>
      <c r="G42" s="17"/>
      <c r="H42" s="17"/>
      <c r="I42" s="17"/>
      <c r="J42" s="17"/>
      <c r="K42" s="17"/>
      <c r="L42" s="18"/>
      <c r="M42" s="18"/>
      <c r="N42" s="1"/>
    </row>
    <row r="43" spans="1:33" s="11" customFormat="1">
      <c r="A43" s="12"/>
      <c r="B43" s="13"/>
      <c r="C43" s="14"/>
      <c r="D43" s="15"/>
      <c r="E43" s="16"/>
      <c r="F43" s="16"/>
      <c r="G43" s="17"/>
      <c r="H43" s="17"/>
      <c r="I43" s="17"/>
      <c r="J43" s="17"/>
      <c r="K43" s="17"/>
      <c r="L43" s="18"/>
      <c r="M43" s="18"/>
      <c r="N43" s="1"/>
    </row>
    <row r="44" spans="1:33" s="11" customFormat="1">
      <c r="A44" s="12"/>
      <c r="B44" s="13"/>
      <c r="C44" s="14"/>
      <c r="D44" s="15"/>
      <c r="E44" s="16"/>
      <c r="F44" s="16"/>
      <c r="G44" s="17"/>
      <c r="H44" s="17"/>
      <c r="I44" s="17"/>
      <c r="J44" s="17"/>
      <c r="K44" s="17"/>
      <c r="L44" s="18"/>
      <c r="M44" s="18"/>
      <c r="N44" s="1"/>
    </row>
    <row r="45" spans="1:33" s="11" customFormat="1">
      <c r="A45" s="12"/>
      <c r="B45" s="13"/>
      <c r="C45" s="14"/>
      <c r="D45" s="15"/>
      <c r="E45" s="16"/>
      <c r="F45" s="16"/>
      <c r="G45" s="17"/>
      <c r="H45" s="17"/>
      <c r="I45" s="17"/>
      <c r="J45" s="17"/>
      <c r="K45" s="17"/>
      <c r="L45" s="18"/>
      <c r="M45" s="18"/>
      <c r="N45" s="1"/>
    </row>
    <row r="46" spans="1:33" s="11" customFormat="1" ht="20.100000000000001" customHeight="1">
      <c r="A46" s="12"/>
      <c r="B46" s="13"/>
      <c r="G46" s="17"/>
      <c r="H46" s="17"/>
      <c r="I46" s="17"/>
      <c r="J46" s="17"/>
      <c r="K46" s="17"/>
      <c r="L46" s="18"/>
      <c r="M46" s="18"/>
      <c r="N46" s="1"/>
    </row>
    <row r="47" spans="1:33" s="11" customFormat="1" ht="20.100000000000001" customHeight="1">
      <c r="A47" s="12"/>
      <c r="B47" s="13"/>
      <c r="G47" s="17"/>
      <c r="H47" s="17"/>
      <c r="I47" s="17"/>
      <c r="J47" s="17"/>
      <c r="K47" s="17"/>
      <c r="L47" s="18"/>
      <c r="M47" s="18"/>
      <c r="N47" s="1"/>
      <c r="P47" s="19"/>
      <c r="Q47" s="19"/>
      <c r="R47" s="19"/>
      <c r="S47" s="19"/>
      <c r="T47" s="19"/>
      <c r="U47" s="19"/>
      <c r="V47" s="19"/>
      <c r="W47" s="19"/>
      <c r="X47" s="19"/>
      <c r="Y47" s="19"/>
      <c r="Z47" s="19"/>
      <c r="AA47" s="19"/>
      <c r="AB47" s="19"/>
      <c r="AC47" s="19"/>
      <c r="AD47" s="19"/>
      <c r="AE47" s="19"/>
    </row>
    <row r="48" spans="1:33" s="11" customFormat="1" ht="20.100000000000001" customHeight="1">
      <c r="A48" s="12"/>
      <c r="B48" s="13"/>
      <c r="C48" s="20"/>
      <c r="D48" s="21"/>
      <c r="E48" s="22"/>
      <c r="F48" s="22"/>
      <c r="G48" s="23"/>
      <c r="H48" s="22"/>
      <c r="I48" s="22"/>
      <c r="J48" s="22"/>
      <c r="K48" s="22"/>
      <c r="L48" s="22"/>
      <c r="M48" s="22"/>
      <c r="N48" s="1"/>
      <c r="P48" s="19"/>
      <c r="Q48" s="19"/>
      <c r="R48" s="19"/>
      <c r="S48" s="19"/>
      <c r="T48" s="19"/>
      <c r="U48" s="19"/>
      <c r="V48" s="19"/>
      <c r="W48" s="19"/>
      <c r="X48" s="19"/>
      <c r="Y48" s="19"/>
      <c r="Z48" s="19"/>
      <c r="AA48" s="19"/>
      <c r="AB48" s="19"/>
      <c r="AC48" s="19"/>
      <c r="AD48" s="19"/>
      <c r="AE48" s="24"/>
      <c r="AF48" s="24"/>
      <c r="AG48" s="24"/>
    </row>
    <row r="49" spans="1:31" s="11" customFormat="1" ht="20.100000000000001" customHeight="1">
      <c r="A49" s="12"/>
      <c r="B49" s="13"/>
      <c r="C49" s="20" t="s">
        <v>1</v>
      </c>
      <c r="D49" s="21">
        <f>+'[53]4 PRESUPUESTO'!J14</f>
        <v>1</v>
      </c>
      <c r="E49" s="52" t="s">
        <v>2</v>
      </c>
      <c r="F49" s="52"/>
      <c r="G49" s="52"/>
      <c r="H49" s="52"/>
      <c r="I49" s="22"/>
      <c r="J49" s="22"/>
      <c r="K49" s="22"/>
      <c r="L49" s="22"/>
      <c r="M49" s="22"/>
      <c r="N49" s="1"/>
      <c r="P49" s="19"/>
      <c r="Q49" s="19"/>
      <c r="R49" s="19"/>
      <c r="S49" s="19"/>
      <c r="T49" s="19"/>
      <c r="U49" s="19"/>
      <c r="V49" s="19"/>
      <c r="W49" s="19"/>
      <c r="X49" s="19"/>
      <c r="Y49" s="19"/>
      <c r="Z49" s="19"/>
      <c r="AA49" s="19"/>
      <c r="AB49" s="19"/>
      <c r="AC49" s="19"/>
      <c r="AD49" s="19"/>
      <c r="AE49" s="19"/>
    </row>
    <row r="50" spans="1:31" s="11" customFormat="1" ht="20.100000000000001" customHeight="1">
      <c r="A50" s="25"/>
      <c r="B50" s="3"/>
      <c r="C50" s="20"/>
      <c r="D50" s="21">
        <f>+'[54]4 PRESUPUESTO'!J55</f>
        <v>0</v>
      </c>
      <c r="E50" s="52" t="s">
        <v>3</v>
      </c>
      <c r="F50" s="52"/>
      <c r="G50" s="52"/>
      <c r="H50" s="52"/>
      <c r="I50" s="26"/>
      <c r="J50" s="26"/>
      <c r="K50" s="26"/>
      <c r="L50" s="27"/>
      <c r="M50" s="27"/>
      <c r="N50" s="1"/>
      <c r="P50" s="19"/>
      <c r="Q50" s="19"/>
      <c r="R50" s="19"/>
      <c r="S50" s="19"/>
      <c r="T50" s="19"/>
      <c r="U50" s="19"/>
      <c r="V50" s="19"/>
      <c r="W50" s="19"/>
      <c r="X50" s="19"/>
      <c r="Y50" s="19"/>
      <c r="Z50" s="19"/>
      <c r="AA50" s="19"/>
      <c r="AB50" s="19"/>
      <c r="AC50" s="19"/>
      <c r="AD50" s="19"/>
      <c r="AE50" s="19"/>
    </row>
    <row r="51" spans="1:31" s="11" customFormat="1" ht="19.5" customHeight="1" thickBot="1">
      <c r="A51" s="25"/>
      <c r="B51" s="3"/>
      <c r="C51" s="20"/>
      <c r="D51" s="28">
        <f>+D49+D50</f>
        <v>1</v>
      </c>
      <c r="E51" s="53" t="s">
        <v>4</v>
      </c>
      <c r="F51" s="53"/>
      <c r="G51" s="53"/>
      <c r="H51" s="53"/>
      <c r="I51" s="26"/>
      <c r="J51" s="26"/>
      <c r="K51" s="26"/>
      <c r="L51" s="27"/>
      <c r="M51" s="27"/>
      <c r="N51" s="1"/>
      <c r="P51" s="19"/>
      <c r="Q51" s="19"/>
      <c r="R51" s="19"/>
      <c r="S51" s="19"/>
      <c r="T51" s="19"/>
      <c r="U51" s="19"/>
      <c r="V51" s="19"/>
      <c r="W51" s="19"/>
      <c r="X51" s="19"/>
      <c r="Y51" s="19"/>
      <c r="Z51" s="19"/>
      <c r="AA51" s="19"/>
      <c r="AB51" s="19"/>
      <c r="AC51" s="19"/>
      <c r="AD51" s="19"/>
      <c r="AE51" s="19"/>
    </row>
    <row r="52" spans="1:31" s="11" customFormat="1" ht="20.100000000000001" customHeight="1" thickTop="1">
      <c r="A52" s="43" t="s">
        <v>5</v>
      </c>
      <c r="B52" s="44"/>
      <c r="C52" s="44"/>
      <c r="D52" s="49" t="s">
        <v>6</v>
      </c>
      <c r="E52" s="49"/>
      <c r="F52" s="49"/>
      <c r="G52" s="49"/>
      <c r="H52" s="49"/>
      <c r="I52" s="49"/>
      <c r="J52" s="49"/>
      <c r="K52" s="49"/>
      <c r="L52" s="49"/>
      <c r="M52" s="49"/>
      <c r="N52" s="29"/>
      <c r="O52" s="29"/>
      <c r="P52" s="29"/>
      <c r="Q52" s="29"/>
      <c r="R52" s="19"/>
    </row>
    <row r="53" spans="1:31" s="11" customFormat="1" ht="20.100000000000001" customHeight="1">
      <c r="A53" s="45"/>
      <c r="B53" s="46"/>
      <c r="C53" s="46"/>
      <c r="D53" s="50"/>
      <c r="E53" s="50"/>
      <c r="F53" s="50"/>
      <c r="G53" s="50"/>
      <c r="H53" s="50"/>
      <c r="I53" s="50"/>
      <c r="J53" s="50"/>
      <c r="K53" s="50"/>
      <c r="L53" s="50"/>
      <c r="M53" s="50"/>
      <c r="N53" s="29"/>
      <c r="O53" s="29"/>
      <c r="P53" s="29"/>
      <c r="Q53" s="29"/>
      <c r="R53" s="19"/>
    </row>
    <row r="54" spans="1:31" s="11" customFormat="1" ht="20.100000000000001" customHeight="1">
      <c r="A54" s="45"/>
      <c r="B54" s="46"/>
      <c r="C54" s="46"/>
      <c r="D54" s="50" t="s">
        <v>7</v>
      </c>
      <c r="E54" s="50"/>
      <c r="F54" s="50"/>
      <c r="G54" s="50"/>
      <c r="H54" s="50"/>
      <c r="I54" s="50"/>
      <c r="J54" s="50"/>
      <c r="K54" s="50"/>
      <c r="L54" s="50"/>
      <c r="M54" s="50"/>
      <c r="N54" s="29"/>
      <c r="O54" s="29"/>
      <c r="P54" s="29"/>
      <c r="Q54" s="29"/>
      <c r="R54" s="19"/>
    </row>
    <row r="55" spans="1:31" s="11" customFormat="1" ht="20.100000000000001" customHeight="1" thickBot="1">
      <c r="A55" s="47"/>
      <c r="B55" s="48"/>
      <c r="C55" s="48"/>
      <c r="D55" s="51"/>
      <c r="E55" s="51"/>
      <c r="F55" s="51"/>
      <c r="G55" s="51"/>
      <c r="H55" s="51"/>
      <c r="I55" s="51"/>
      <c r="J55" s="51"/>
      <c r="K55" s="51"/>
      <c r="L55" s="51"/>
      <c r="M55" s="51"/>
      <c r="N55" s="29"/>
      <c r="O55" s="29"/>
      <c r="P55" s="29"/>
      <c r="Q55" s="29"/>
      <c r="R55" s="19"/>
    </row>
    <row r="56" spans="1:31" s="11" customFormat="1" ht="14.25" customHeight="1" thickTop="1">
      <c r="A56" s="2"/>
      <c r="B56" s="2"/>
      <c r="C56" s="30"/>
      <c r="D56" s="31"/>
      <c r="E56" s="32"/>
      <c r="F56" s="32"/>
      <c r="G56" s="33"/>
      <c r="H56" s="33"/>
      <c r="I56" s="33"/>
      <c r="J56" s="33"/>
      <c r="K56" s="33"/>
      <c r="L56" s="34"/>
      <c r="M56" s="34"/>
      <c r="N56" s="1"/>
      <c r="O56" s="19"/>
      <c r="P56" s="19"/>
      <c r="Q56" s="19"/>
      <c r="R56" s="19"/>
    </row>
    <row r="57" spans="1:31" s="11" customFormat="1">
      <c r="A57" s="2"/>
      <c r="B57" s="2"/>
      <c r="C57" s="30"/>
      <c r="D57" s="31"/>
      <c r="E57" s="32"/>
      <c r="F57" s="32"/>
      <c r="G57" s="33"/>
      <c r="H57" s="33"/>
      <c r="I57" s="33"/>
      <c r="J57" s="33"/>
      <c r="K57" s="33"/>
      <c r="L57" s="34"/>
      <c r="M57" s="34"/>
      <c r="N57" s="1"/>
      <c r="O57" s="19"/>
      <c r="P57" s="19"/>
      <c r="Q57" s="19"/>
      <c r="R57" s="19"/>
    </row>
    <row r="58" spans="1:31" s="11" customFormat="1">
      <c r="A58" s="2"/>
      <c r="B58" s="2"/>
      <c r="C58" s="30"/>
      <c r="D58" s="31"/>
      <c r="E58" s="32"/>
      <c r="F58" s="32"/>
      <c r="G58" s="33"/>
      <c r="H58" s="33"/>
      <c r="I58" s="33"/>
      <c r="J58" s="33"/>
      <c r="K58" s="33"/>
      <c r="L58" s="34"/>
      <c r="M58" s="34"/>
      <c r="N58" s="1"/>
      <c r="O58" s="19"/>
      <c r="P58" s="19"/>
      <c r="Q58" s="19"/>
      <c r="R58" s="19"/>
    </row>
    <row r="59" spans="1:31" s="11" customFormat="1">
      <c r="A59" s="2"/>
      <c r="B59" s="2"/>
      <c r="C59" s="30"/>
      <c r="D59" s="31"/>
      <c r="E59" s="32"/>
      <c r="F59" s="32"/>
      <c r="G59" s="33"/>
      <c r="H59" s="33"/>
      <c r="I59" s="33"/>
      <c r="J59" s="33"/>
      <c r="K59" s="33"/>
      <c r="L59" s="34"/>
      <c r="M59" s="34"/>
      <c r="N59" s="1"/>
      <c r="O59" s="19"/>
      <c r="P59" s="19"/>
      <c r="Q59" s="19"/>
      <c r="R59" s="19"/>
    </row>
    <row r="60" spans="1:31" s="11" customFormat="1">
      <c r="A60" s="2"/>
      <c r="B60" s="2"/>
      <c r="C60" s="30"/>
      <c r="D60" s="31"/>
      <c r="E60" s="32"/>
      <c r="F60" s="32"/>
      <c r="G60" s="33"/>
      <c r="H60" s="33"/>
      <c r="I60" s="33"/>
      <c r="J60" s="33"/>
      <c r="K60" s="33"/>
      <c r="L60" s="34"/>
      <c r="M60" s="34"/>
      <c r="N60" s="1"/>
    </row>
    <row r="61" spans="1:31" s="11" customFormat="1">
      <c r="A61" s="2"/>
      <c r="B61" s="2"/>
      <c r="C61" s="30"/>
      <c r="D61" s="31"/>
      <c r="E61" s="32"/>
      <c r="F61" s="32"/>
      <c r="G61" s="33"/>
      <c r="H61" s="33"/>
      <c r="I61" s="33"/>
      <c r="J61" s="33"/>
      <c r="K61" s="33"/>
      <c r="L61" s="34"/>
      <c r="M61" s="34"/>
      <c r="N61" s="1"/>
    </row>
    <row r="62" spans="1:31" s="11" customFormat="1">
      <c r="A62" s="2"/>
      <c r="B62" s="2"/>
      <c r="C62" s="30"/>
      <c r="D62" s="31"/>
      <c r="E62" s="32"/>
      <c r="F62" s="32"/>
      <c r="G62" s="33"/>
      <c r="H62" s="33"/>
      <c r="I62" s="33"/>
      <c r="J62" s="33"/>
      <c r="K62" s="33"/>
      <c r="L62" s="34"/>
      <c r="M62" s="34"/>
      <c r="N62" s="1"/>
    </row>
    <row r="63" spans="1:31" s="11" customFormat="1">
      <c r="A63" s="2"/>
      <c r="B63" s="2"/>
      <c r="C63" s="30"/>
      <c r="D63" s="31"/>
      <c r="E63" s="32"/>
      <c r="F63" s="32"/>
      <c r="G63" s="33"/>
      <c r="H63" s="33"/>
      <c r="I63" s="33"/>
      <c r="J63" s="33"/>
      <c r="K63" s="33"/>
      <c r="L63" s="34"/>
      <c r="M63" s="34"/>
      <c r="N63" s="1"/>
    </row>
    <row r="64" spans="1:31" s="11" customFormat="1">
      <c r="A64" s="2"/>
      <c r="B64" s="2"/>
      <c r="C64" s="30"/>
      <c r="D64" s="31"/>
      <c r="E64" s="32"/>
      <c r="F64" s="32"/>
      <c r="G64" s="33"/>
      <c r="H64" s="33"/>
      <c r="I64" s="33"/>
      <c r="J64" s="33"/>
      <c r="K64" s="33"/>
      <c r="L64" s="34"/>
      <c r="M64" s="34"/>
      <c r="N64" s="1"/>
    </row>
    <row r="65" spans="1:14" s="11" customFormat="1">
      <c r="A65" s="2"/>
      <c r="B65" s="2"/>
      <c r="C65" s="30"/>
      <c r="D65" s="31"/>
      <c r="E65" s="32"/>
      <c r="F65" s="32"/>
      <c r="G65" s="33"/>
      <c r="H65" s="33"/>
      <c r="I65" s="33"/>
      <c r="J65" s="33"/>
      <c r="K65" s="33"/>
      <c r="L65" s="34"/>
      <c r="M65" s="34"/>
      <c r="N65" s="1"/>
    </row>
    <row r="66" spans="1:14" s="11" customFormat="1">
      <c r="A66" s="2"/>
      <c r="B66" s="2"/>
      <c r="C66" s="30"/>
      <c r="D66" s="31"/>
      <c r="E66" s="32"/>
      <c r="F66" s="32"/>
      <c r="G66" s="33"/>
      <c r="H66" s="33"/>
      <c r="I66" s="33"/>
      <c r="J66" s="33"/>
      <c r="K66" s="33"/>
      <c r="L66" s="34"/>
      <c r="M66" s="34"/>
      <c r="N66" s="1"/>
    </row>
    <row r="67" spans="1:14" s="11" customFormat="1">
      <c r="A67" s="2"/>
      <c r="B67" s="2"/>
      <c r="C67" s="30"/>
      <c r="D67" s="31"/>
      <c r="E67" s="32"/>
      <c r="F67" s="32"/>
      <c r="G67" s="33"/>
      <c r="H67" s="33"/>
      <c r="I67" s="33"/>
      <c r="J67" s="33"/>
      <c r="K67" s="33"/>
      <c r="L67" s="34"/>
      <c r="M67" s="34"/>
      <c r="N67" s="1"/>
    </row>
    <row r="68" spans="1:14" s="11" customFormat="1">
      <c r="A68" s="2"/>
      <c r="B68" s="2"/>
      <c r="C68" s="30"/>
      <c r="D68" s="31"/>
      <c r="E68" s="32"/>
      <c r="F68" s="32"/>
      <c r="G68" s="33"/>
      <c r="H68" s="33"/>
      <c r="I68" s="33"/>
      <c r="J68" s="33"/>
      <c r="K68" s="33"/>
      <c r="L68" s="34"/>
      <c r="M68" s="34"/>
      <c r="N68" s="1"/>
    </row>
    <row r="69" spans="1:14" s="11" customFormat="1">
      <c r="A69" s="2"/>
      <c r="B69" s="2"/>
      <c r="C69" s="30"/>
      <c r="D69" s="31"/>
      <c r="E69" s="32"/>
      <c r="F69" s="32"/>
      <c r="G69" s="33"/>
      <c r="H69" s="33"/>
      <c r="I69" s="33"/>
      <c r="J69" s="33"/>
      <c r="K69" s="33"/>
      <c r="L69" s="34"/>
      <c r="M69" s="34"/>
      <c r="N69" s="1"/>
    </row>
    <row r="70" spans="1:14" s="11" customFormat="1">
      <c r="A70" s="2"/>
      <c r="B70" s="2"/>
      <c r="C70" s="30"/>
      <c r="D70" s="31"/>
      <c r="E70" s="32"/>
      <c r="F70" s="32"/>
      <c r="G70" s="33"/>
      <c r="H70" s="33"/>
      <c r="I70" s="33"/>
      <c r="J70" s="33"/>
      <c r="K70" s="33"/>
      <c r="L70" s="34"/>
      <c r="M70" s="34"/>
      <c r="N70" s="1"/>
    </row>
    <row r="71" spans="1:14" s="11" customFormat="1">
      <c r="A71" s="2"/>
      <c r="B71" s="2"/>
      <c r="C71" s="35"/>
      <c r="D71" s="31"/>
      <c r="E71" s="32"/>
      <c r="F71" s="32"/>
      <c r="G71" s="33"/>
      <c r="H71" s="33"/>
      <c r="I71" s="33"/>
      <c r="J71" s="33"/>
      <c r="K71" s="33"/>
      <c r="L71" s="34"/>
      <c r="M71" s="34"/>
      <c r="N71" s="1"/>
    </row>
    <row r="72" spans="1:14" s="11" customFormat="1">
      <c r="A72" s="2"/>
      <c r="B72" s="2"/>
      <c r="C72" s="30"/>
      <c r="D72" s="31"/>
      <c r="E72" s="32"/>
      <c r="F72" s="32"/>
      <c r="G72" s="33"/>
      <c r="H72" s="33"/>
      <c r="I72" s="33"/>
      <c r="J72" s="33"/>
      <c r="K72" s="33"/>
      <c r="L72" s="34"/>
      <c r="M72" s="34"/>
      <c r="N72" s="1"/>
    </row>
    <row r="73" spans="1:14" s="11" customFormat="1">
      <c r="A73" s="2"/>
      <c r="B73" s="2"/>
      <c r="C73" s="30"/>
      <c r="D73" s="31"/>
      <c r="E73" s="32"/>
      <c r="F73" s="32"/>
      <c r="G73" s="33"/>
      <c r="H73" s="33"/>
      <c r="I73" s="33"/>
      <c r="J73" s="33"/>
      <c r="K73" s="33"/>
      <c r="L73" s="34"/>
      <c r="M73" s="34"/>
      <c r="N73" s="1"/>
    </row>
    <row r="74" spans="1:14" s="11" customFormat="1">
      <c r="A74" s="2"/>
      <c r="B74" s="2"/>
      <c r="C74" s="30"/>
      <c r="D74" s="31"/>
      <c r="E74" s="32"/>
      <c r="F74" s="32"/>
      <c r="G74" s="33"/>
      <c r="H74" s="33"/>
      <c r="I74" s="33"/>
      <c r="J74" s="33"/>
      <c r="K74" s="33"/>
      <c r="L74" s="34"/>
      <c r="M74" s="34"/>
      <c r="N74" s="1"/>
    </row>
    <row r="75" spans="1:14" s="11" customFormat="1">
      <c r="A75" s="2"/>
      <c r="B75" s="2"/>
      <c r="C75" s="30"/>
      <c r="D75" s="31"/>
      <c r="E75" s="32"/>
      <c r="F75" s="32"/>
      <c r="G75" s="33"/>
      <c r="H75" s="33"/>
      <c r="I75" s="33"/>
      <c r="J75" s="33"/>
      <c r="K75" s="33"/>
      <c r="L75" s="34"/>
      <c r="M75" s="34"/>
      <c r="N75" s="1"/>
    </row>
    <row r="76" spans="1:14" s="11" customFormat="1">
      <c r="A76" s="2"/>
      <c r="B76" s="2"/>
      <c r="C76" s="30"/>
      <c r="D76" s="31"/>
      <c r="E76" s="32"/>
      <c r="F76" s="32"/>
      <c r="G76" s="33"/>
      <c r="H76" s="33"/>
      <c r="I76" s="33"/>
      <c r="J76" s="33"/>
      <c r="K76" s="33"/>
      <c r="L76" s="34"/>
      <c r="M76" s="34"/>
      <c r="N76" s="1"/>
    </row>
    <row r="77" spans="1:14" s="11" customFormat="1">
      <c r="A77" s="2"/>
      <c r="B77" s="2"/>
      <c r="C77" s="30"/>
      <c r="D77" s="31"/>
      <c r="E77" s="32"/>
      <c r="F77" s="32"/>
      <c r="G77" s="33"/>
      <c r="H77" s="33"/>
      <c r="I77" s="33"/>
      <c r="J77" s="33"/>
      <c r="K77" s="33"/>
      <c r="L77" s="34"/>
      <c r="M77" s="34"/>
      <c r="N77" s="1"/>
    </row>
    <row r="78" spans="1:14" s="11" customFormat="1">
      <c r="A78" s="2"/>
      <c r="B78" s="2"/>
      <c r="C78" s="30"/>
      <c r="D78" s="31"/>
      <c r="E78" s="32"/>
      <c r="F78" s="32"/>
      <c r="G78" s="33"/>
      <c r="H78" s="33"/>
      <c r="I78" s="33"/>
      <c r="J78" s="33"/>
      <c r="K78" s="33"/>
      <c r="L78" s="34"/>
      <c r="M78" s="34"/>
      <c r="N78" s="1"/>
    </row>
    <row r="79" spans="1:14" s="11" customFormat="1">
      <c r="A79" s="2"/>
      <c r="B79" s="2"/>
      <c r="C79" s="30"/>
      <c r="D79" s="31"/>
      <c r="E79" s="32"/>
      <c r="F79" s="32"/>
      <c r="G79" s="33"/>
      <c r="H79" s="33"/>
      <c r="I79" s="33"/>
      <c r="J79" s="33"/>
      <c r="K79" s="33"/>
      <c r="L79" s="34"/>
      <c r="M79" s="34"/>
      <c r="N79" s="1"/>
    </row>
    <row r="80" spans="1:14" s="11" customFormat="1">
      <c r="A80" s="2"/>
      <c r="B80" s="2"/>
      <c r="C80" s="30"/>
      <c r="D80" s="31"/>
      <c r="E80" s="32"/>
      <c r="F80" s="32"/>
      <c r="G80" s="33"/>
      <c r="H80" s="33"/>
      <c r="I80" s="33"/>
      <c r="J80" s="33"/>
      <c r="K80" s="33"/>
      <c r="L80" s="34"/>
      <c r="M80" s="34"/>
      <c r="N80" s="1"/>
    </row>
    <row r="81" spans="1:14" s="11" customFormat="1">
      <c r="A81" s="2"/>
      <c r="B81" s="2"/>
      <c r="C81" s="30"/>
      <c r="D81" s="31"/>
      <c r="E81" s="32"/>
      <c r="F81" s="32"/>
      <c r="G81" s="33"/>
      <c r="H81" s="33"/>
      <c r="I81" s="33"/>
      <c r="J81" s="33"/>
      <c r="K81" s="33"/>
      <c r="L81" s="34"/>
      <c r="M81" s="34"/>
      <c r="N81" s="1"/>
    </row>
    <row r="82" spans="1:14" s="11" customFormat="1">
      <c r="A82" s="2"/>
      <c r="B82" s="2"/>
      <c r="C82" s="30"/>
      <c r="D82" s="31"/>
      <c r="E82" s="32"/>
      <c r="F82" s="32"/>
      <c r="G82" s="33"/>
      <c r="H82" s="33"/>
      <c r="I82" s="33"/>
      <c r="J82" s="33"/>
      <c r="K82" s="33"/>
      <c r="L82" s="34"/>
      <c r="M82" s="34"/>
      <c r="N82" s="1"/>
    </row>
    <row r="83" spans="1:14" s="11" customFormat="1">
      <c r="A83" s="2"/>
      <c r="B83" s="2"/>
      <c r="C83" s="30"/>
      <c r="D83" s="31"/>
      <c r="E83" s="32"/>
      <c r="F83" s="32"/>
      <c r="G83" s="33"/>
      <c r="H83" s="33"/>
      <c r="I83" s="33"/>
      <c r="J83" s="33"/>
      <c r="K83" s="33"/>
      <c r="L83" s="34"/>
      <c r="M83" s="34"/>
      <c r="N83" s="1"/>
    </row>
    <row r="84" spans="1:14" s="11" customFormat="1">
      <c r="A84" s="2"/>
      <c r="B84" s="2"/>
      <c r="C84" s="30"/>
      <c r="D84" s="31"/>
      <c r="E84" s="32"/>
      <c r="F84" s="32"/>
      <c r="G84" s="33"/>
      <c r="H84" s="33"/>
      <c r="I84" s="33"/>
      <c r="J84" s="33"/>
      <c r="K84" s="33"/>
      <c r="L84" s="34"/>
      <c r="M84" s="34"/>
      <c r="N84" s="1"/>
    </row>
    <row r="85" spans="1:14" s="11" customFormat="1">
      <c r="A85" s="2"/>
      <c r="B85" s="2"/>
      <c r="C85" s="30"/>
      <c r="D85" s="31"/>
      <c r="E85" s="32"/>
      <c r="F85" s="32"/>
      <c r="G85" s="33"/>
      <c r="H85" s="33"/>
      <c r="I85" s="33"/>
      <c r="J85" s="33"/>
      <c r="K85" s="33"/>
      <c r="L85" s="34"/>
      <c r="M85" s="34"/>
      <c r="N85" s="1"/>
    </row>
    <row r="86" spans="1:14" s="11" customFormat="1">
      <c r="A86" s="2"/>
      <c r="B86" s="2"/>
      <c r="C86" s="30"/>
      <c r="D86" s="31"/>
      <c r="E86" s="32"/>
      <c r="F86" s="32"/>
      <c r="G86" s="33"/>
      <c r="H86" s="33"/>
      <c r="I86" s="33"/>
      <c r="J86" s="33"/>
      <c r="K86" s="33"/>
      <c r="L86" s="34"/>
      <c r="M86" s="34"/>
      <c r="N86" s="1"/>
    </row>
    <row r="87" spans="1:14" s="11" customFormat="1">
      <c r="A87" s="2"/>
      <c r="B87" s="2"/>
      <c r="C87" s="30"/>
      <c r="D87" s="31"/>
      <c r="E87" s="32"/>
      <c r="F87" s="32"/>
      <c r="G87" s="33"/>
      <c r="H87" s="33"/>
      <c r="I87" s="33"/>
      <c r="J87" s="33"/>
      <c r="K87" s="33"/>
      <c r="L87" s="34"/>
      <c r="M87" s="34"/>
      <c r="N87" s="1"/>
    </row>
    <row r="88" spans="1:14" s="11" customFormat="1">
      <c r="A88" s="2"/>
      <c r="B88" s="2"/>
      <c r="C88" s="30"/>
      <c r="D88" s="31"/>
      <c r="E88" s="32"/>
      <c r="F88" s="32"/>
      <c r="G88" s="33"/>
      <c r="H88" s="33"/>
      <c r="I88" s="33"/>
      <c r="J88" s="33"/>
      <c r="K88" s="33"/>
      <c r="L88" s="34"/>
      <c r="M88" s="34"/>
      <c r="N88" s="1"/>
    </row>
    <row r="89" spans="1:14" s="11" customFormat="1">
      <c r="A89" s="2"/>
      <c r="B89" s="2"/>
      <c r="C89" s="30"/>
      <c r="D89" s="31"/>
      <c r="E89" s="32"/>
      <c r="F89" s="32"/>
      <c r="G89" s="33"/>
      <c r="H89" s="33"/>
      <c r="I89" s="33"/>
      <c r="J89" s="33"/>
      <c r="K89" s="33"/>
      <c r="L89" s="34"/>
      <c r="M89" s="34"/>
      <c r="N89" s="1"/>
    </row>
    <row r="90" spans="1:14" s="11" customFormat="1">
      <c r="A90" s="2"/>
      <c r="B90" s="2"/>
      <c r="C90" s="30"/>
      <c r="D90" s="31"/>
      <c r="E90" s="32"/>
      <c r="F90" s="32"/>
      <c r="G90" s="33"/>
      <c r="H90" s="33"/>
      <c r="I90" s="33"/>
      <c r="J90" s="33"/>
      <c r="K90" s="33"/>
      <c r="L90" s="34"/>
      <c r="M90" s="34"/>
      <c r="N90" s="1"/>
    </row>
    <row r="91" spans="1:14" s="11" customFormat="1">
      <c r="A91" s="2"/>
      <c r="B91" s="2"/>
      <c r="C91" s="30"/>
      <c r="D91" s="31"/>
      <c r="E91" s="32"/>
      <c r="F91" s="32"/>
      <c r="G91" s="33"/>
      <c r="H91" s="33"/>
      <c r="I91" s="33"/>
      <c r="J91" s="33"/>
      <c r="K91" s="33"/>
      <c r="L91" s="34"/>
      <c r="M91" s="34"/>
      <c r="N91" s="1"/>
    </row>
    <row r="92" spans="1:14" s="11" customFormat="1">
      <c r="A92" s="2"/>
      <c r="B92" s="2"/>
      <c r="C92" s="30"/>
      <c r="D92" s="31"/>
      <c r="E92" s="32"/>
      <c r="F92" s="32"/>
      <c r="G92" s="33"/>
      <c r="H92" s="33"/>
      <c r="I92" s="33"/>
      <c r="J92" s="33"/>
      <c r="K92" s="33"/>
      <c r="L92" s="34"/>
      <c r="M92" s="34"/>
      <c r="N92" s="1"/>
    </row>
    <row r="93" spans="1:14" s="11" customFormat="1">
      <c r="A93" s="2"/>
      <c r="B93" s="2"/>
      <c r="C93" s="30"/>
      <c r="D93" s="31"/>
      <c r="E93" s="32"/>
      <c r="F93" s="32"/>
      <c r="G93" s="33"/>
      <c r="H93" s="33"/>
      <c r="I93" s="33"/>
      <c r="J93" s="33"/>
      <c r="K93" s="33"/>
      <c r="L93" s="34"/>
      <c r="M93" s="34"/>
      <c r="N93" s="1"/>
    </row>
    <row r="94" spans="1:14" s="11" customFormat="1">
      <c r="A94" s="2"/>
      <c r="B94" s="2"/>
      <c r="C94" s="30"/>
      <c r="D94" s="31"/>
      <c r="E94" s="32"/>
      <c r="F94" s="32"/>
      <c r="G94" s="33"/>
      <c r="H94" s="33"/>
      <c r="I94" s="33"/>
      <c r="J94" s="33"/>
      <c r="K94" s="33"/>
      <c r="L94" s="34"/>
      <c r="M94" s="34"/>
      <c r="N94" s="1"/>
    </row>
    <row r="95" spans="1:14" s="11" customFormat="1">
      <c r="A95" s="2"/>
      <c r="B95" s="2"/>
      <c r="C95" s="30"/>
      <c r="D95" s="31"/>
      <c r="E95" s="32"/>
      <c r="F95" s="32"/>
      <c r="G95" s="33"/>
      <c r="H95" s="33"/>
      <c r="I95" s="33"/>
      <c r="J95" s="33"/>
      <c r="K95" s="33"/>
      <c r="L95" s="34"/>
      <c r="M95" s="34"/>
      <c r="N95" s="1"/>
    </row>
    <row r="96" spans="1:14" s="11" customFormat="1">
      <c r="A96" s="2"/>
      <c r="B96" s="2"/>
      <c r="C96" s="30"/>
      <c r="D96" s="31"/>
      <c r="E96" s="32"/>
      <c r="F96" s="32"/>
      <c r="G96" s="33"/>
      <c r="H96" s="33"/>
      <c r="I96" s="33"/>
      <c r="J96" s="33"/>
      <c r="K96" s="33"/>
      <c r="L96" s="34"/>
      <c r="M96" s="34"/>
      <c r="N96" s="1"/>
    </row>
    <row r="97" spans="1:18" s="11" customFormat="1">
      <c r="A97" s="2"/>
      <c r="B97" s="2"/>
      <c r="C97" s="30"/>
      <c r="D97" s="31"/>
      <c r="E97" s="32"/>
      <c r="F97" s="32"/>
      <c r="G97" s="33"/>
      <c r="H97" s="33"/>
      <c r="I97" s="33"/>
      <c r="J97" s="33"/>
      <c r="K97" s="33"/>
      <c r="L97" s="34"/>
      <c r="M97" s="34"/>
      <c r="N97" s="1"/>
    </row>
    <row r="98" spans="1:18" s="11" customFormat="1" ht="18.75">
      <c r="A98" s="2"/>
      <c r="B98" s="2"/>
      <c r="C98" s="20" t="s">
        <v>8</v>
      </c>
      <c r="D98" s="21">
        <v>1</v>
      </c>
      <c r="E98" s="52" t="s">
        <v>2</v>
      </c>
      <c r="F98" s="52"/>
      <c r="G98" s="52"/>
      <c r="H98" s="52"/>
      <c r="I98" s="33"/>
      <c r="J98" s="33"/>
      <c r="K98" s="33"/>
      <c r="L98" s="34"/>
      <c r="M98" s="34"/>
      <c r="N98" s="1"/>
    </row>
    <row r="99" spans="1:18" s="11" customFormat="1" ht="18.75">
      <c r="A99" s="2"/>
      <c r="B99" s="2"/>
      <c r="C99" s="20"/>
      <c r="D99" s="21" t="e">
        <f>+'[54]4 PRESUPUESTO'!#REF!</f>
        <v>#REF!</v>
      </c>
      <c r="E99" s="52" t="s">
        <v>3</v>
      </c>
      <c r="F99" s="52"/>
      <c r="G99" s="52"/>
      <c r="H99" s="52"/>
      <c r="L99" s="34"/>
      <c r="M99" s="34"/>
      <c r="N99" s="1"/>
    </row>
    <row r="100" spans="1:18" s="11" customFormat="1" ht="18.75">
      <c r="A100" s="2"/>
      <c r="B100" s="2"/>
      <c r="C100" s="20"/>
      <c r="D100" s="28" t="e">
        <f>+D98+D99</f>
        <v>#REF!</v>
      </c>
      <c r="E100" s="53" t="s">
        <v>4</v>
      </c>
      <c r="F100" s="53"/>
      <c r="G100" s="53"/>
      <c r="H100" s="53"/>
      <c r="L100" s="34"/>
      <c r="M100" s="34"/>
      <c r="N100" s="1"/>
    </row>
    <row r="101" spans="1:18" s="11" customFormat="1" ht="18.75">
      <c r="C101" s="20"/>
      <c r="D101" s="21"/>
      <c r="E101" s="52"/>
      <c r="F101" s="52"/>
      <c r="G101" s="52"/>
      <c r="H101" s="52"/>
      <c r="N101" s="1"/>
    </row>
    <row r="102" spans="1:18" s="11" customFormat="1" ht="19.5" thickBot="1">
      <c r="A102" s="2"/>
      <c r="B102" s="2"/>
      <c r="C102" s="20"/>
      <c r="D102" s="28"/>
      <c r="E102" s="53"/>
      <c r="F102" s="53"/>
      <c r="G102" s="53"/>
      <c r="H102" s="53"/>
      <c r="I102" s="33"/>
      <c r="J102" s="33"/>
      <c r="K102" s="33"/>
      <c r="L102" s="34"/>
      <c r="M102" s="34"/>
      <c r="N102" s="1"/>
    </row>
    <row r="103" spans="1:18" s="11" customFormat="1" ht="21.75" customHeight="1" thickTop="1">
      <c r="A103" s="43" t="s">
        <v>5</v>
      </c>
      <c r="B103" s="44"/>
      <c r="C103" s="44"/>
      <c r="D103" s="49" t="s">
        <v>6</v>
      </c>
      <c r="E103" s="49"/>
      <c r="F103" s="49"/>
      <c r="G103" s="49"/>
      <c r="H103" s="49"/>
      <c r="I103" s="49"/>
      <c r="J103" s="49"/>
      <c r="K103" s="49"/>
      <c r="L103" s="49"/>
      <c r="M103" s="49"/>
      <c r="N103" s="1"/>
    </row>
    <row r="104" spans="1:18" s="11" customFormat="1" ht="21.75" customHeight="1">
      <c r="A104" s="45"/>
      <c r="B104" s="46"/>
      <c r="C104" s="46"/>
      <c r="D104" s="50"/>
      <c r="E104" s="50"/>
      <c r="F104" s="50"/>
      <c r="G104" s="50"/>
      <c r="H104" s="50"/>
      <c r="I104" s="50"/>
      <c r="J104" s="50"/>
      <c r="K104" s="50"/>
      <c r="L104" s="50"/>
      <c r="M104" s="50"/>
      <c r="N104" s="1"/>
    </row>
    <row r="105" spans="1:18" s="11" customFormat="1" ht="21.75" customHeight="1">
      <c r="A105" s="45"/>
      <c r="B105" s="46"/>
      <c r="C105" s="46"/>
      <c r="D105" s="50" t="s">
        <v>7</v>
      </c>
      <c r="E105" s="50"/>
      <c r="F105" s="50"/>
      <c r="G105" s="50"/>
      <c r="H105" s="50"/>
      <c r="I105" s="50"/>
      <c r="J105" s="50"/>
      <c r="K105" s="50"/>
      <c r="L105" s="50"/>
      <c r="M105" s="50"/>
      <c r="N105" s="1"/>
    </row>
    <row r="106" spans="1:18" s="11" customFormat="1" ht="42.75" customHeight="1" thickBot="1">
      <c r="A106" s="47"/>
      <c r="B106" s="48"/>
      <c r="C106" s="48"/>
      <c r="D106" s="51"/>
      <c r="E106" s="51"/>
      <c r="F106" s="51"/>
      <c r="G106" s="51"/>
      <c r="H106" s="51"/>
      <c r="I106" s="51"/>
      <c r="J106" s="51"/>
      <c r="K106" s="51"/>
      <c r="L106" s="51"/>
      <c r="M106" s="51"/>
      <c r="N106" s="1"/>
    </row>
    <row r="107" spans="1:18" s="11" customFormat="1" ht="15.75" thickTop="1">
      <c r="A107" s="2"/>
      <c r="B107" s="2"/>
      <c r="C107" s="30"/>
      <c r="D107" s="31"/>
      <c r="E107" s="32"/>
      <c r="F107" s="32"/>
      <c r="G107" s="33"/>
      <c r="H107" s="33"/>
      <c r="I107" s="33"/>
      <c r="J107" s="33"/>
      <c r="K107" s="33"/>
      <c r="L107" s="34"/>
      <c r="M107" s="34"/>
      <c r="N107" s="1"/>
      <c r="O107" s="19"/>
      <c r="P107" s="19"/>
      <c r="Q107" s="19"/>
      <c r="R107" s="19"/>
    </row>
    <row r="108" spans="1:18" s="11" customFormat="1">
      <c r="A108" s="2"/>
      <c r="B108" s="2"/>
      <c r="C108" s="30"/>
      <c r="D108" s="31"/>
      <c r="E108" s="32"/>
      <c r="F108" s="32"/>
      <c r="G108" s="33"/>
      <c r="H108" s="33"/>
      <c r="I108" s="33"/>
      <c r="J108" s="33"/>
      <c r="K108" s="33"/>
      <c r="L108" s="34"/>
      <c r="M108" s="34"/>
      <c r="N108" s="1"/>
      <c r="O108" s="19"/>
      <c r="P108" s="19"/>
      <c r="Q108" s="19"/>
      <c r="R108" s="19"/>
    </row>
    <row r="109" spans="1:18" s="11" customFormat="1">
      <c r="A109" s="2"/>
      <c r="B109" s="2"/>
      <c r="C109" s="30"/>
      <c r="D109" s="31"/>
      <c r="E109" s="32"/>
      <c r="F109" s="32"/>
      <c r="G109" s="33"/>
      <c r="H109" s="33"/>
      <c r="I109" s="33"/>
      <c r="J109" s="33"/>
      <c r="K109" s="33"/>
      <c r="L109" s="34"/>
      <c r="M109" s="34"/>
      <c r="N109" s="1"/>
      <c r="O109" s="19"/>
      <c r="P109" s="19"/>
      <c r="Q109" s="19"/>
      <c r="R109" s="19"/>
    </row>
    <row r="110" spans="1:18" s="11" customFormat="1">
      <c r="A110" s="2"/>
      <c r="B110" s="2"/>
      <c r="C110" s="30"/>
      <c r="D110" s="31"/>
      <c r="E110" s="32"/>
      <c r="F110" s="32"/>
      <c r="G110" s="33"/>
      <c r="H110" s="33"/>
      <c r="I110" s="33"/>
      <c r="J110" s="33"/>
      <c r="K110" s="33"/>
      <c r="L110" s="34"/>
      <c r="M110" s="34"/>
      <c r="N110" s="1"/>
    </row>
    <row r="111" spans="1:18" s="11" customFormat="1">
      <c r="A111" s="2"/>
      <c r="B111" s="2"/>
      <c r="C111" s="30"/>
      <c r="D111" s="31"/>
      <c r="E111" s="32"/>
      <c r="F111" s="32"/>
      <c r="G111" s="33"/>
      <c r="H111" s="33"/>
      <c r="I111" s="33"/>
      <c r="J111" s="33"/>
      <c r="K111" s="33"/>
      <c r="L111" s="34"/>
      <c r="M111" s="34"/>
      <c r="N111" s="1"/>
    </row>
    <row r="112" spans="1:18" s="11" customFormat="1">
      <c r="A112" s="2"/>
      <c r="B112" s="2"/>
      <c r="C112" s="30"/>
      <c r="D112" s="31"/>
      <c r="E112" s="32"/>
      <c r="F112" s="32"/>
      <c r="G112" s="33"/>
      <c r="H112" s="33"/>
      <c r="I112" s="33"/>
      <c r="J112" s="33"/>
      <c r="K112" s="33"/>
      <c r="L112" s="34"/>
      <c r="M112" s="34"/>
      <c r="N112" s="1"/>
    </row>
    <row r="113" spans="1:14" s="11" customFormat="1">
      <c r="A113" s="2"/>
      <c r="B113" s="2"/>
      <c r="C113" s="30"/>
      <c r="D113" s="31"/>
      <c r="E113" s="32"/>
      <c r="F113" s="32"/>
      <c r="G113" s="33"/>
      <c r="H113" s="33"/>
      <c r="I113" s="33"/>
      <c r="J113" s="33"/>
      <c r="K113" s="33"/>
      <c r="L113" s="34"/>
      <c r="M113" s="34"/>
      <c r="N113" s="1"/>
    </row>
    <row r="114" spans="1:14" s="11" customFormat="1">
      <c r="A114" s="2"/>
      <c r="B114" s="2"/>
      <c r="C114" s="30"/>
      <c r="D114" s="31"/>
      <c r="E114" s="32"/>
      <c r="F114" s="32"/>
      <c r="G114" s="33"/>
      <c r="H114" s="33"/>
      <c r="I114" s="33"/>
      <c r="J114" s="33"/>
      <c r="K114" s="33"/>
      <c r="L114" s="34"/>
      <c r="M114" s="34"/>
      <c r="N114" s="1"/>
    </row>
    <row r="115" spans="1:14" s="11" customFormat="1">
      <c r="A115" s="2"/>
      <c r="B115" s="2"/>
      <c r="C115" s="30"/>
      <c r="D115" s="31"/>
      <c r="E115" s="32"/>
      <c r="F115" s="32"/>
      <c r="G115" s="33"/>
      <c r="H115" s="33"/>
      <c r="I115" s="33"/>
      <c r="J115" s="33"/>
      <c r="K115" s="33"/>
      <c r="L115" s="34"/>
      <c r="M115" s="34"/>
      <c r="N115" s="1"/>
    </row>
    <row r="116" spans="1:14" s="11" customFormat="1">
      <c r="A116" s="2"/>
      <c r="B116" s="2"/>
      <c r="C116" s="30"/>
      <c r="D116" s="31"/>
      <c r="E116" s="32"/>
      <c r="F116" s="32"/>
      <c r="G116" s="33"/>
      <c r="H116" s="33"/>
      <c r="I116" s="33"/>
      <c r="J116" s="33"/>
      <c r="K116" s="33"/>
      <c r="L116" s="34"/>
      <c r="M116" s="34"/>
      <c r="N116" s="1"/>
    </row>
    <row r="117" spans="1:14" s="11" customFormat="1">
      <c r="A117" s="2"/>
      <c r="B117" s="2"/>
      <c r="C117" s="30"/>
      <c r="D117" s="31"/>
      <c r="E117" s="32"/>
      <c r="F117" s="32"/>
      <c r="G117" s="33"/>
      <c r="H117" s="33"/>
      <c r="I117" s="33"/>
      <c r="J117" s="33"/>
      <c r="K117" s="33"/>
      <c r="L117" s="34"/>
      <c r="M117" s="34"/>
      <c r="N117" s="1"/>
    </row>
    <row r="118" spans="1:14" s="11" customFormat="1">
      <c r="A118" s="2"/>
      <c r="B118" s="2"/>
      <c r="C118" s="30"/>
      <c r="D118" s="31"/>
      <c r="E118" s="32"/>
      <c r="F118" s="32"/>
      <c r="G118" s="33"/>
      <c r="H118" s="33"/>
      <c r="I118" s="33"/>
      <c r="J118" s="33"/>
      <c r="K118" s="33"/>
      <c r="L118" s="34"/>
      <c r="M118" s="34"/>
      <c r="N118" s="1"/>
    </row>
    <row r="119" spans="1:14" s="11" customFormat="1">
      <c r="A119" s="2"/>
      <c r="B119" s="2"/>
      <c r="C119" s="30"/>
      <c r="D119" s="31"/>
      <c r="E119" s="32"/>
      <c r="F119" s="32"/>
      <c r="G119" s="33"/>
      <c r="H119" s="33"/>
      <c r="I119" s="33"/>
      <c r="J119" s="33"/>
      <c r="K119" s="33"/>
      <c r="L119" s="34"/>
      <c r="M119" s="34"/>
      <c r="N119" s="1"/>
    </row>
    <row r="120" spans="1:14" s="11" customFormat="1">
      <c r="A120" s="2"/>
      <c r="B120" s="2"/>
      <c r="C120" s="30"/>
      <c r="D120" s="31"/>
      <c r="E120" s="32"/>
      <c r="F120" s="32"/>
      <c r="G120" s="33"/>
      <c r="H120" s="33"/>
      <c r="I120" s="33"/>
      <c r="J120" s="33"/>
      <c r="K120" s="33"/>
      <c r="L120" s="34"/>
      <c r="M120" s="34"/>
      <c r="N120" s="1"/>
    </row>
    <row r="121" spans="1:14" s="11" customFormat="1">
      <c r="A121" s="2"/>
      <c r="B121" s="2"/>
      <c r="C121" s="35"/>
      <c r="D121" s="31"/>
      <c r="E121" s="32"/>
      <c r="F121" s="32"/>
      <c r="G121" s="33"/>
      <c r="H121" s="33"/>
      <c r="I121" s="33"/>
      <c r="J121" s="33"/>
      <c r="K121" s="33"/>
      <c r="L121" s="34"/>
      <c r="M121" s="34"/>
      <c r="N121" s="1"/>
    </row>
    <row r="122" spans="1:14" s="11" customFormat="1">
      <c r="A122" s="2"/>
      <c r="B122" s="2"/>
      <c r="C122" s="30"/>
      <c r="D122" s="31"/>
      <c r="E122" s="32"/>
      <c r="F122" s="32"/>
      <c r="G122" s="33"/>
      <c r="H122" s="33"/>
      <c r="I122" s="33"/>
      <c r="J122" s="33"/>
      <c r="K122" s="33"/>
      <c r="L122" s="34"/>
      <c r="M122" s="34"/>
      <c r="N122" s="1"/>
    </row>
    <row r="123" spans="1:14" s="11" customFormat="1">
      <c r="A123" s="2"/>
      <c r="B123" s="2"/>
      <c r="C123" s="30"/>
      <c r="D123" s="31"/>
      <c r="E123" s="32"/>
      <c r="F123" s="32"/>
      <c r="G123" s="33"/>
      <c r="H123" s="33"/>
      <c r="I123" s="33"/>
      <c r="J123" s="33"/>
      <c r="K123" s="33"/>
      <c r="L123" s="34"/>
      <c r="M123" s="34"/>
      <c r="N123" s="1"/>
    </row>
    <row r="124" spans="1:14" s="11" customFormat="1">
      <c r="A124" s="2"/>
      <c r="B124" s="2"/>
      <c r="C124" s="30"/>
      <c r="D124" s="31"/>
      <c r="E124" s="32"/>
      <c r="F124" s="32"/>
      <c r="G124" s="33"/>
      <c r="H124" s="33"/>
      <c r="I124" s="33"/>
      <c r="J124" s="33"/>
      <c r="K124" s="33"/>
      <c r="L124" s="34"/>
      <c r="M124" s="34"/>
      <c r="N124" s="1"/>
    </row>
    <row r="125" spans="1:14" s="11" customFormat="1">
      <c r="A125" s="2"/>
      <c r="B125" s="2"/>
      <c r="C125" s="30"/>
      <c r="D125" s="31"/>
      <c r="E125" s="32"/>
      <c r="F125" s="32"/>
      <c r="G125" s="33"/>
      <c r="H125" s="33"/>
      <c r="I125" s="33"/>
      <c r="J125" s="33"/>
      <c r="K125" s="33"/>
      <c r="L125" s="34"/>
      <c r="M125" s="34"/>
      <c r="N125" s="1"/>
    </row>
    <row r="126" spans="1:14" s="11" customFormat="1">
      <c r="A126" s="2"/>
      <c r="B126" s="2"/>
      <c r="C126" s="30"/>
      <c r="D126" s="31"/>
      <c r="E126" s="32"/>
      <c r="F126" s="32"/>
      <c r="G126" s="33"/>
      <c r="H126" s="33"/>
      <c r="I126" s="33"/>
      <c r="J126" s="33"/>
      <c r="K126" s="33"/>
      <c r="L126" s="34"/>
      <c r="M126" s="34"/>
      <c r="N126" s="1"/>
    </row>
    <row r="127" spans="1:14" s="11" customFormat="1">
      <c r="A127" s="2"/>
      <c r="B127" s="2"/>
      <c r="C127" s="30"/>
      <c r="D127" s="31"/>
      <c r="E127" s="32"/>
      <c r="F127" s="32"/>
      <c r="G127" s="33"/>
      <c r="H127" s="33"/>
      <c r="I127" s="33"/>
      <c r="J127" s="33"/>
      <c r="K127" s="33"/>
      <c r="L127" s="34"/>
      <c r="M127" s="34"/>
      <c r="N127" s="1"/>
    </row>
    <row r="128" spans="1:14" s="11" customFormat="1">
      <c r="A128" s="2"/>
      <c r="B128" s="2"/>
      <c r="C128" s="30"/>
      <c r="D128" s="31"/>
      <c r="E128" s="32"/>
      <c r="F128" s="32"/>
      <c r="G128" s="33"/>
      <c r="H128" s="33"/>
      <c r="I128" s="33"/>
      <c r="J128" s="33"/>
      <c r="K128" s="33"/>
      <c r="L128" s="34"/>
      <c r="M128" s="34"/>
      <c r="N128" s="1"/>
    </row>
    <row r="129" spans="1:14" s="11" customFormat="1">
      <c r="A129" s="2"/>
      <c r="B129" s="2"/>
      <c r="C129" s="30"/>
      <c r="D129" s="31"/>
      <c r="E129" s="32"/>
      <c r="F129" s="32"/>
      <c r="G129" s="33"/>
      <c r="H129" s="33"/>
      <c r="I129" s="33"/>
      <c r="J129" s="33"/>
      <c r="K129" s="33"/>
      <c r="L129" s="34"/>
      <c r="M129" s="34"/>
      <c r="N129" s="1"/>
    </row>
    <row r="130" spans="1:14" s="11" customFormat="1">
      <c r="A130" s="2"/>
      <c r="B130" s="2"/>
      <c r="C130" s="30"/>
      <c r="D130" s="31"/>
      <c r="E130" s="32"/>
      <c r="F130" s="32"/>
      <c r="G130" s="33"/>
      <c r="H130" s="33"/>
      <c r="I130" s="33"/>
      <c r="J130" s="33"/>
      <c r="K130" s="33"/>
      <c r="L130" s="34"/>
      <c r="M130" s="34"/>
      <c r="N130" s="1"/>
    </row>
    <row r="131" spans="1:14" s="11" customFormat="1">
      <c r="A131" s="2"/>
      <c r="B131" s="2"/>
      <c r="C131" s="30"/>
      <c r="D131" s="31"/>
      <c r="E131" s="32"/>
      <c r="F131" s="32"/>
      <c r="G131" s="33"/>
      <c r="H131" s="33"/>
      <c r="I131" s="33"/>
      <c r="J131" s="33"/>
      <c r="K131" s="33"/>
      <c r="L131" s="34"/>
      <c r="M131" s="34"/>
      <c r="N131" s="1"/>
    </row>
    <row r="132" spans="1:14" s="11" customFormat="1">
      <c r="A132" s="2"/>
      <c r="B132" s="2"/>
      <c r="C132" s="30"/>
      <c r="D132" s="31"/>
      <c r="E132" s="32"/>
      <c r="F132" s="32"/>
      <c r="G132" s="33"/>
      <c r="H132" s="33"/>
      <c r="I132" s="33"/>
      <c r="J132" s="33"/>
      <c r="K132" s="33"/>
      <c r="L132" s="34"/>
      <c r="M132" s="34"/>
      <c r="N132" s="1"/>
    </row>
    <row r="133" spans="1:14" s="11" customFormat="1">
      <c r="A133" s="2"/>
      <c r="B133" s="2"/>
      <c r="C133" s="30"/>
      <c r="D133" s="31"/>
      <c r="E133" s="32"/>
      <c r="F133" s="32"/>
      <c r="G133" s="33"/>
      <c r="H133" s="33"/>
      <c r="I133" s="33"/>
      <c r="J133" s="33"/>
      <c r="K133" s="33"/>
      <c r="L133" s="34"/>
      <c r="M133" s="34"/>
      <c r="N133" s="1"/>
    </row>
    <row r="134" spans="1:14" s="11" customFormat="1">
      <c r="A134" s="2"/>
      <c r="B134" s="2"/>
      <c r="C134" s="30"/>
      <c r="D134" s="31"/>
      <c r="E134" s="32"/>
      <c r="F134" s="32"/>
      <c r="G134" s="33"/>
      <c r="H134" s="33"/>
      <c r="I134" s="33"/>
      <c r="J134" s="33"/>
      <c r="K134" s="33"/>
      <c r="L134" s="34"/>
      <c r="M134" s="34"/>
      <c r="N134" s="1"/>
    </row>
    <row r="135" spans="1:14" s="11" customFormat="1">
      <c r="A135" s="2"/>
      <c r="B135" s="2"/>
      <c r="C135" s="30"/>
      <c r="D135" s="31"/>
      <c r="E135" s="32"/>
      <c r="F135" s="32"/>
      <c r="G135" s="33"/>
      <c r="H135" s="33"/>
      <c r="I135" s="33"/>
      <c r="J135" s="33"/>
      <c r="K135" s="33"/>
      <c r="L135" s="34"/>
      <c r="M135" s="34"/>
      <c r="N135" s="1"/>
    </row>
    <row r="136" spans="1:14" s="11" customFormat="1">
      <c r="A136" s="2"/>
      <c r="B136" s="2"/>
      <c r="C136" s="30"/>
      <c r="D136" s="31"/>
      <c r="E136" s="32"/>
      <c r="F136" s="32"/>
      <c r="G136" s="33"/>
      <c r="H136" s="33"/>
      <c r="I136" s="33"/>
      <c r="J136" s="33"/>
      <c r="K136" s="33"/>
      <c r="L136" s="34"/>
      <c r="M136" s="34"/>
      <c r="N136" s="1"/>
    </row>
    <row r="137" spans="1:14" s="11" customFormat="1">
      <c r="A137" s="2"/>
      <c r="B137" s="2"/>
      <c r="C137" s="30"/>
      <c r="D137" s="31"/>
      <c r="E137" s="32"/>
      <c r="F137" s="32"/>
      <c r="G137" s="33"/>
      <c r="H137" s="33"/>
      <c r="I137" s="33"/>
      <c r="J137" s="33"/>
      <c r="K137" s="33"/>
      <c r="L137" s="34"/>
      <c r="M137" s="34"/>
      <c r="N137" s="1"/>
    </row>
    <row r="138" spans="1:14" s="11" customFormat="1">
      <c r="A138" s="2"/>
      <c r="B138" s="2"/>
      <c r="C138" s="30"/>
      <c r="D138" s="31"/>
      <c r="E138" s="32"/>
      <c r="F138" s="32"/>
      <c r="G138" s="33"/>
      <c r="H138" s="33"/>
      <c r="I138" s="33"/>
      <c r="J138" s="33"/>
      <c r="K138" s="33"/>
      <c r="L138" s="34"/>
      <c r="M138" s="34"/>
      <c r="N138" s="1"/>
    </row>
    <row r="139" spans="1:14" s="11" customFormat="1">
      <c r="A139" s="2"/>
      <c r="B139" s="2"/>
      <c r="C139" s="30"/>
      <c r="D139" s="31"/>
      <c r="E139" s="32"/>
      <c r="F139" s="32"/>
      <c r="G139" s="33"/>
      <c r="H139" s="33"/>
      <c r="I139" s="33"/>
      <c r="J139" s="33"/>
      <c r="K139" s="33"/>
      <c r="L139" s="34"/>
      <c r="M139" s="34"/>
      <c r="N139" s="1"/>
    </row>
    <row r="140" spans="1:14" s="11" customFormat="1">
      <c r="A140" s="2"/>
      <c r="B140" s="2"/>
      <c r="C140" s="30"/>
      <c r="D140" s="31"/>
      <c r="E140" s="32"/>
      <c r="F140" s="32"/>
      <c r="G140" s="33"/>
      <c r="H140" s="33"/>
      <c r="I140" s="33"/>
      <c r="J140" s="33"/>
      <c r="K140" s="33"/>
      <c r="L140" s="34"/>
      <c r="M140" s="34"/>
      <c r="N140" s="1"/>
    </row>
    <row r="141" spans="1:14" s="11" customFormat="1">
      <c r="A141" s="2"/>
      <c r="B141" s="2"/>
      <c r="C141" s="30"/>
      <c r="D141" s="31"/>
      <c r="E141" s="32"/>
      <c r="F141" s="32"/>
      <c r="G141" s="33"/>
      <c r="H141" s="33"/>
      <c r="I141" s="33"/>
      <c r="J141" s="33"/>
      <c r="K141" s="33"/>
      <c r="L141" s="34"/>
      <c r="M141" s="34"/>
      <c r="N141" s="1"/>
    </row>
    <row r="142" spans="1:14" s="11" customFormat="1">
      <c r="A142" s="2"/>
      <c r="B142" s="2"/>
      <c r="C142" s="30"/>
      <c r="D142" s="31"/>
      <c r="E142" s="32"/>
      <c r="F142" s="32"/>
      <c r="G142" s="33"/>
      <c r="H142" s="33"/>
      <c r="I142" s="33"/>
      <c r="J142" s="33"/>
      <c r="K142" s="33"/>
      <c r="L142" s="34"/>
      <c r="M142" s="34"/>
      <c r="N142" s="1"/>
    </row>
    <row r="143" spans="1:14" s="11" customFormat="1">
      <c r="A143" s="2"/>
      <c r="B143" s="2"/>
      <c r="C143" s="30"/>
      <c r="D143" s="31"/>
      <c r="E143" s="32"/>
      <c r="F143" s="32"/>
      <c r="G143" s="33"/>
      <c r="H143" s="33"/>
      <c r="I143" s="33"/>
      <c r="J143" s="33"/>
      <c r="K143" s="33"/>
      <c r="L143" s="34"/>
      <c r="M143" s="34"/>
      <c r="N143" s="1"/>
    </row>
    <row r="144" spans="1:14" s="11" customFormat="1">
      <c r="A144" s="2"/>
      <c r="B144" s="2"/>
      <c r="C144" s="30"/>
      <c r="D144" s="31"/>
      <c r="E144" s="32"/>
      <c r="F144" s="32"/>
      <c r="G144" s="33"/>
      <c r="H144" s="33"/>
      <c r="I144" s="33"/>
      <c r="J144" s="33"/>
      <c r="K144" s="33"/>
      <c r="L144" s="34"/>
      <c r="M144" s="34"/>
      <c r="N144" s="1"/>
    </row>
    <row r="145" spans="1:14" s="11" customFormat="1">
      <c r="A145" s="2"/>
      <c r="B145" s="2"/>
      <c r="C145" s="30"/>
      <c r="D145" s="31"/>
      <c r="E145" s="32"/>
      <c r="F145" s="32"/>
      <c r="G145" s="33"/>
      <c r="H145" s="33"/>
      <c r="I145" s="33"/>
      <c r="J145" s="33"/>
      <c r="K145" s="33"/>
      <c r="L145" s="34"/>
      <c r="M145" s="34"/>
      <c r="N145" s="1"/>
    </row>
    <row r="146" spans="1:14" s="11" customFormat="1">
      <c r="A146" s="2"/>
      <c r="B146" s="2"/>
      <c r="C146" s="30"/>
      <c r="D146" s="31"/>
      <c r="E146" s="32"/>
      <c r="F146" s="32"/>
      <c r="G146" s="33"/>
      <c r="H146" s="33"/>
      <c r="I146" s="33"/>
      <c r="J146" s="33"/>
      <c r="K146" s="33"/>
      <c r="L146" s="34"/>
      <c r="M146" s="34"/>
      <c r="N146" s="1"/>
    </row>
    <row r="147" spans="1:14" s="11" customFormat="1" ht="18.75">
      <c r="A147" s="2"/>
      <c r="B147" s="2"/>
      <c r="C147" s="20" t="s">
        <v>9</v>
      </c>
      <c r="D147" s="21">
        <v>1</v>
      </c>
      <c r="E147" s="52" t="s">
        <v>2</v>
      </c>
      <c r="F147" s="52"/>
      <c r="G147" s="52"/>
      <c r="H147" s="52"/>
      <c r="I147" s="33"/>
      <c r="J147" s="33"/>
      <c r="K147" s="33"/>
      <c r="L147" s="34"/>
      <c r="M147" s="34"/>
      <c r="N147" s="1"/>
    </row>
    <row r="148" spans="1:14" s="11" customFormat="1" ht="18.75">
      <c r="A148" s="2"/>
      <c r="B148" s="2"/>
      <c r="C148" s="20"/>
      <c r="D148" s="21">
        <f>+'[54]4 PRESUPUESTO'!K36</f>
        <v>233</v>
      </c>
      <c r="E148" s="52" t="s">
        <v>3</v>
      </c>
      <c r="F148" s="52"/>
      <c r="G148" s="52"/>
      <c r="H148" s="52"/>
      <c r="L148" s="34"/>
      <c r="M148" s="34"/>
      <c r="N148" s="1"/>
    </row>
    <row r="149" spans="1:14" s="11" customFormat="1" ht="18.75">
      <c r="A149" s="2"/>
      <c r="B149" s="2"/>
      <c r="C149" s="20"/>
      <c r="D149" s="28">
        <f>+D147+D148</f>
        <v>234</v>
      </c>
      <c r="E149" s="53" t="s">
        <v>4</v>
      </c>
      <c r="F149" s="53"/>
      <c r="G149" s="53"/>
      <c r="H149" s="53"/>
      <c r="L149" s="34"/>
      <c r="M149" s="34"/>
      <c r="N149" s="1"/>
    </row>
    <row r="150" spans="1:14" s="11" customFormat="1" ht="18.75">
      <c r="C150" s="20"/>
      <c r="D150" s="21"/>
      <c r="E150" s="52"/>
      <c r="F150" s="52"/>
      <c r="G150" s="52"/>
      <c r="H150" s="52"/>
      <c r="N150" s="1"/>
    </row>
    <row r="151" spans="1:14" s="11" customFormat="1" ht="19.5" thickBot="1">
      <c r="A151" s="2"/>
      <c r="B151" s="2"/>
      <c r="C151" s="20"/>
      <c r="D151" s="28"/>
      <c r="E151" s="53"/>
      <c r="F151" s="53"/>
      <c r="G151" s="53"/>
      <c r="H151" s="53"/>
      <c r="I151" s="33"/>
      <c r="J151" s="33"/>
      <c r="K151" s="33"/>
      <c r="L151" s="34"/>
      <c r="M151" s="34"/>
      <c r="N151" s="1"/>
    </row>
    <row r="152" spans="1:14" s="11" customFormat="1" ht="21.75" customHeight="1" thickTop="1">
      <c r="A152" s="43" t="s">
        <v>5</v>
      </c>
      <c r="B152" s="44"/>
      <c r="C152" s="44"/>
      <c r="D152" s="49" t="s">
        <v>6</v>
      </c>
      <c r="E152" s="49"/>
      <c r="F152" s="49"/>
      <c r="G152" s="49"/>
      <c r="H152" s="49"/>
      <c r="I152" s="49"/>
      <c r="J152" s="49"/>
      <c r="K152" s="49"/>
      <c r="L152" s="49"/>
      <c r="M152" s="49"/>
      <c r="N152" s="1"/>
    </row>
    <row r="153" spans="1:14" s="11" customFormat="1" ht="21.75" customHeight="1">
      <c r="A153" s="45"/>
      <c r="B153" s="46"/>
      <c r="C153" s="46"/>
      <c r="D153" s="50"/>
      <c r="E153" s="50"/>
      <c r="F153" s="50"/>
      <c r="G153" s="50"/>
      <c r="H153" s="50"/>
      <c r="I153" s="50"/>
      <c r="J153" s="50"/>
      <c r="K153" s="50"/>
      <c r="L153" s="50"/>
      <c r="M153" s="50"/>
      <c r="N153" s="1"/>
    </row>
    <row r="154" spans="1:14" s="11" customFormat="1" ht="21.75" customHeight="1">
      <c r="A154" s="45"/>
      <c r="B154" s="46"/>
      <c r="C154" s="46"/>
      <c r="D154" s="50" t="s">
        <v>7</v>
      </c>
      <c r="E154" s="50"/>
      <c r="F154" s="50"/>
      <c r="G154" s="50"/>
      <c r="H154" s="50"/>
      <c r="I154" s="50"/>
      <c r="J154" s="50"/>
      <c r="K154" s="50"/>
      <c r="L154" s="50"/>
      <c r="M154" s="50"/>
      <c r="N154" s="1"/>
    </row>
    <row r="155" spans="1:14" s="11" customFormat="1" ht="42.75" customHeight="1" thickBot="1">
      <c r="A155" s="47"/>
      <c r="B155" s="48"/>
      <c r="C155" s="48"/>
      <c r="D155" s="51"/>
      <c r="E155" s="51"/>
      <c r="F155" s="51"/>
      <c r="G155" s="51"/>
      <c r="H155" s="51"/>
      <c r="I155" s="51"/>
      <c r="J155" s="51"/>
      <c r="K155" s="51"/>
      <c r="L155" s="51"/>
      <c r="M155" s="51"/>
      <c r="N155" s="1"/>
    </row>
    <row r="156" spans="1:14" s="11" customFormat="1" ht="15.75" thickTop="1">
      <c r="A156" s="2"/>
      <c r="B156" s="2"/>
      <c r="C156" s="30"/>
      <c r="D156" s="31"/>
      <c r="E156" s="32"/>
      <c r="F156" s="32"/>
      <c r="G156" s="33"/>
      <c r="H156" s="33"/>
      <c r="I156" s="33"/>
      <c r="J156" s="33"/>
      <c r="K156" s="33"/>
      <c r="L156" s="34"/>
      <c r="M156" s="34"/>
      <c r="N156" s="1"/>
    </row>
    <row r="157" spans="1:14" s="11" customFormat="1">
      <c r="A157" s="2"/>
      <c r="B157" s="2"/>
      <c r="C157" s="30"/>
      <c r="D157" s="31"/>
      <c r="E157" s="32"/>
      <c r="F157" s="32"/>
      <c r="G157" s="33"/>
      <c r="H157" s="33"/>
      <c r="I157" s="33"/>
      <c r="J157" s="33"/>
      <c r="K157" s="33"/>
      <c r="L157" s="34"/>
      <c r="M157" s="34"/>
      <c r="N157" s="1"/>
    </row>
    <row r="158" spans="1:14" s="11" customFormat="1">
      <c r="A158" s="2"/>
      <c r="B158" s="2"/>
      <c r="C158" s="30"/>
      <c r="D158" s="31"/>
      <c r="E158" s="32"/>
      <c r="F158" s="32"/>
      <c r="G158" s="33"/>
      <c r="H158" s="33"/>
      <c r="I158" s="33"/>
      <c r="J158" s="33"/>
      <c r="K158" s="33"/>
      <c r="L158" s="34"/>
      <c r="M158" s="34"/>
      <c r="N158" s="1"/>
    </row>
    <row r="159" spans="1:14">
      <c r="C159" s="30"/>
    </row>
    <row r="160" spans="1:14">
      <c r="C160" s="30"/>
    </row>
    <row r="161" spans="1:33" s="11" customFormat="1">
      <c r="A161" s="2"/>
      <c r="B161" s="2"/>
      <c r="C161" s="30"/>
      <c r="D161" s="31"/>
      <c r="E161" s="32"/>
      <c r="F161" s="32"/>
      <c r="G161" s="33"/>
      <c r="H161" s="33"/>
      <c r="I161" s="33"/>
      <c r="J161" s="33"/>
      <c r="K161" s="33"/>
      <c r="L161" s="34"/>
      <c r="M161" s="34"/>
      <c r="N161" s="1"/>
      <c r="O161" s="2"/>
      <c r="P161" s="2"/>
      <c r="Q161" s="2"/>
      <c r="R161" s="2"/>
      <c r="S161" s="2"/>
      <c r="T161" s="2"/>
      <c r="U161" s="2"/>
      <c r="V161" s="2"/>
      <c r="W161" s="2"/>
      <c r="X161" s="2"/>
      <c r="Y161" s="2"/>
      <c r="Z161" s="2"/>
      <c r="AA161" s="2"/>
      <c r="AB161" s="2"/>
      <c r="AC161" s="2"/>
      <c r="AD161" s="2"/>
      <c r="AE161" s="2"/>
      <c r="AF161" s="2"/>
      <c r="AG161" s="2"/>
    </row>
    <row r="162" spans="1:33" s="11" customFormat="1">
      <c r="A162" s="2"/>
      <c r="B162" s="2"/>
      <c r="C162" s="30"/>
      <c r="D162" s="31"/>
      <c r="E162" s="32"/>
      <c r="F162" s="32"/>
      <c r="G162" s="33"/>
      <c r="H162" s="33"/>
      <c r="I162" s="33"/>
      <c r="J162" s="33"/>
      <c r="K162" s="33"/>
      <c r="L162" s="34"/>
      <c r="M162" s="34"/>
      <c r="N162" s="1"/>
      <c r="O162" s="2"/>
      <c r="P162" s="2"/>
      <c r="Q162" s="2"/>
      <c r="R162" s="2"/>
      <c r="S162" s="2"/>
      <c r="T162" s="2"/>
      <c r="U162" s="2"/>
      <c r="V162" s="2"/>
      <c r="W162" s="2"/>
      <c r="X162" s="2"/>
      <c r="Y162" s="2"/>
      <c r="Z162" s="2"/>
      <c r="AA162" s="2"/>
      <c r="AB162" s="2"/>
      <c r="AC162" s="2"/>
      <c r="AD162" s="2"/>
      <c r="AE162" s="2"/>
      <c r="AF162" s="2"/>
      <c r="AG162" s="2"/>
    </row>
    <row r="163" spans="1:33" s="11" customFormat="1">
      <c r="A163" s="2"/>
      <c r="B163" s="2"/>
      <c r="C163" s="30"/>
      <c r="D163" s="31"/>
      <c r="E163" s="32"/>
      <c r="F163" s="32"/>
      <c r="G163" s="33"/>
      <c r="H163" s="33"/>
      <c r="I163" s="33"/>
      <c r="J163" s="33"/>
      <c r="K163" s="33"/>
      <c r="L163" s="34"/>
      <c r="M163" s="34"/>
      <c r="N163" s="1"/>
      <c r="O163" s="2"/>
      <c r="P163" s="2"/>
      <c r="Q163" s="2"/>
      <c r="R163" s="2"/>
      <c r="S163" s="2"/>
      <c r="T163" s="2"/>
      <c r="U163" s="2"/>
      <c r="V163" s="2"/>
      <c r="W163" s="2"/>
      <c r="X163" s="2"/>
      <c r="Y163" s="2"/>
      <c r="Z163" s="2"/>
      <c r="AA163" s="2"/>
      <c r="AB163" s="2"/>
      <c r="AC163" s="2"/>
      <c r="AD163" s="2"/>
      <c r="AE163" s="2"/>
      <c r="AF163" s="2"/>
      <c r="AG163" s="2"/>
    </row>
    <row r="164" spans="1:33" s="11" customFormat="1">
      <c r="A164" s="2"/>
      <c r="B164" s="2"/>
      <c r="C164" s="30"/>
      <c r="D164" s="31"/>
      <c r="E164" s="32"/>
      <c r="F164" s="32"/>
      <c r="G164" s="33"/>
      <c r="H164" s="33"/>
      <c r="I164" s="33"/>
      <c r="J164" s="33"/>
      <c r="K164" s="33"/>
      <c r="L164" s="34"/>
      <c r="M164" s="34"/>
      <c r="N164" s="1"/>
      <c r="O164" s="2"/>
      <c r="P164" s="2"/>
      <c r="Q164" s="2"/>
      <c r="R164" s="2"/>
      <c r="S164" s="2"/>
      <c r="T164" s="2"/>
      <c r="U164" s="2"/>
      <c r="V164" s="2"/>
      <c r="W164" s="2"/>
      <c r="X164" s="2"/>
      <c r="Y164" s="2"/>
      <c r="Z164" s="2"/>
      <c r="AA164" s="2"/>
      <c r="AB164" s="2"/>
      <c r="AC164" s="2"/>
      <c r="AD164" s="2"/>
      <c r="AE164" s="2"/>
      <c r="AF164" s="2"/>
      <c r="AG164" s="2"/>
    </row>
    <row r="165" spans="1:33" s="11" customFormat="1">
      <c r="A165" s="2"/>
      <c r="B165" s="2"/>
      <c r="C165" s="30"/>
      <c r="D165" s="31"/>
      <c r="E165" s="32"/>
      <c r="F165" s="32"/>
      <c r="G165" s="33"/>
      <c r="H165" s="33"/>
      <c r="I165" s="33"/>
      <c r="J165" s="33"/>
      <c r="K165" s="33"/>
      <c r="L165" s="34"/>
      <c r="M165" s="34"/>
      <c r="N165" s="1"/>
      <c r="O165" s="2"/>
      <c r="P165" s="2"/>
      <c r="Q165" s="2"/>
      <c r="R165" s="2"/>
      <c r="S165" s="2"/>
      <c r="T165" s="2"/>
      <c r="U165" s="2"/>
      <c r="V165" s="2"/>
      <c r="W165" s="2"/>
      <c r="X165" s="2"/>
      <c r="Y165" s="2"/>
      <c r="Z165" s="2"/>
      <c r="AA165" s="2"/>
      <c r="AB165" s="2"/>
      <c r="AC165" s="2"/>
      <c r="AD165" s="2"/>
      <c r="AE165" s="2"/>
      <c r="AF165" s="2"/>
      <c r="AG165" s="2"/>
    </row>
    <row r="166" spans="1:33" s="11" customFormat="1">
      <c r="A166" s="2"/>
      <c r="B166" s="2"/>
      <c r="C166" s="30"/>
      <c r="D166" s="31"/>
      <c r="E166" s="32"/>
      <c r="F166" s="32"/>
      <c r="G166" s="33"/>
      <c r="H166" s="33"/>
      <c r="I166" s="33"/>
      <c r="J166" s="33"/>
      <c r="K166" s="33"/>
      <c r="L166" s="34"/>
      <c r="M166" s="34"/>
      <c r="N166" s="1"/>
      <c r="O166" s="2"/>
      <c r="P166" s="2"/>
      <c r="Q166" s="2"/>
      <c r="R166" s="2"/>
      <c r="S166" s="2"/>
      <c r="T166" s="2"/>
      <c r="U166" s="2"/>
      <c r="V166" s="2"/>
      <c r="W166" s="2"/>
      <c r="X166" s="2"/>
      <c r="Y166" s="2"/>
      <c r="Z166" s="2"/>
      <c r="AA166" s="2"/>
      <c r="AB166" s="2"/>
      <c r="AC166" s="2"/>
      <c r="AD166" s="2"/>
      <c r="AE166" s="2"/>
      <c r="AF166" s="2"/>
      <c r="AG166" s="2"/>
    </row>
    <row r="167" spans="1:33" s="11" customFormat="1">
      <c r="A167" s="2"/>
      <c r="B167" s="2"/>
      <c r="C167" s="30"/>
      <c r="D167" s="31"/>
      <c r="E167" s="32"/>
      <c r="F167" s="32"/>
      <c r="G167" s="33"/>
      <c r="H167" s="33"/>
      <c r="I167" s="33"/>
      <c r="J167" s="33"/>
      <c r="K167" s="33"/>
      <c r="L167" s="34"/>
      <c r="M167" s="34"/>
      <c r="N167" s="1"/>
      <c r="O167" s="2"/>
      <c r="P167" s="2"/>
      <c r="Q167" s="2"/>
      <c r="R167" s="2"/>
      <c r="S167" s="2"/>
      <c r="T167" s="2"/>
      <c r="U167" s="2"/>
      <c r="V167" s="2"/>
      <c r="W167" s="2"/>
      <c r="X167" s="2"/>
      <c r="Y167" s="2"/>
      <c r="Z167" s="2"/>
      <c r="AA167" s="2"/>
      <c r="AB167" s="2"/>
      <c r="AC167" s="2"/>
      <c r="AD167" s="2"/>
      <c r="AE167" s="2"/>
      <c r="AF167" s="2"/>
      <c r="AG167" s="2"/>
    </row>
    <row r="168" spans="1:33" s="11" customFormat="1" ht="19.5" customHeight="1">
      <c r="A168" s="2"/>
      <c r="B168" s="2"/>
      <c r="C168" s="30"/>
      <c r="D168" s="31"/>
      <c r="E168" s="32"/>
      <c r="F168" s="32"/>
      <c r="G168" s="33"/>
      <c r="H168" s="33"/>
      <c r="I168" s="33"/>
      <c r="J168" s="33"/>
      <c r="K168" s="33"/>
      <c r="L168" s="34"/>
      <c r="M168" s="34"/>
      <c r="N168" s="1"/>
      <c r="O168" s="2"/>
      <c r="P168" s="2"/>
      <c r="Q168" s="2"/>
      <c r="R168" s="2"/>
      <c r="S168" s="2"/>
      <c r="T168" s="2"/>
      <c r="U168" s="2"/>
      <c r="V168" s="2"/>
      <c r="W168" s="2"/>
      <c r="X168" s="2"/>
      <c r="Y168" s="2"/>
      <c r="Z168" s="2"/>
      <c r="AA168" s="2"/>
      <c r="AB168" s="2"/>
      <c r="AC168" s="2"/>
      <c r="AD168" s="2"/>
      <c r="AE168" s="2"/>
      <c r="AF168" s="2"/>
      <c r="AG168" s="2"/>
    </row>
    <row r="169" spans="1:33" s="11" customFormat="1" ht="19.5" customHeight="1">
      <c r="A169" s="2"/>
      <c r="B169" s="2"/>
      <c r="C169" s="35"/>
      <c r="D169" s="31"/>
      <c r="E169" s="32"/>
      <c r="F169" s="32"/>
      <c r="G169" s="33"/>
      <c r="H169" s="33"/>
      <c r="I169" s="33"/>
      <c r="J169" s="33"/>
      <c r="K169" s="33"/>
      <c r="L169" s="34"/>
      <c r="M169" s="34"/>
      <c r="N169" s="1"/>
      <c r="O169" s="2"/>
      <c r="P169" s="2"/>
      <c r="Q169" s="2"/>
      <c r="R169" s="2"/>
      <c r="S169" s="2"/>
      <c r="T169" s="2"/>
      <c r="U169" s="2"/>
      <c r="V169" s="2"/>
      <c r="W169" s="2"/>
      <c r="X169" s="2"/>
      <c r="Y169" s="2"/>
      <c r="Z169" s="2"/>
      <c r="AA169" s="2"/>
      <c r="AB169" s="2"/>
      <c r="AC169" s="2"/>
      <c r="AD169" s="2"/>
      <c r="AE169" s="2"/>
      <c r="AF169" s="2"/>
      <c r="AG169" s="2"/>
    </row>
    <row r="170" spans="1:33" s="11" customFormat="1" ht="19.5" customHeight="1">
      <c r="A170" s="2"/>
      <c r="B170" s="2"/>
      <c r="C170" s="30"/>
      <c r="D170" s="31"/>
      <c r="E170" s="32"/>
      <c r="F170" s="32"/>
      <c r="G170" s="33"/>
      <c r="H170" s="33"/>
      <c r="I170" s="33"/>
      <c r="J170" s="33"/>
      <c r="K170" s="33"/>
      <c r="L170" s="34"/>
      <c r="M170" s="34"/>
      <c r="N170" s="1"/>
      <c r="O170" s="2"/>
      <c r="P170" s="2"/>
      <c r="Q170" s="2"/>
      <c r="R170" s="2"/>
      <c r="S170" s="2"/>
      <c r="T170" s="2"/>
      <c r="U170" s="2"/>
      <c r="V170" s="2"/>
      <c r="W170" s="2"/>
      <c r="X170" s="2"/>
      <c r="Y170" s="2"/>
      <c r="Z170" s="2"/>
      <c r="AA170" s="2"/>
      <c r="AB170" s="2"/>
      <c r="AC170" s="2"/>
      <c r="AD170" s="2"/>
      <c r="AE170" s="2"/>
      <c r="AF170" s="2"/>
      <c r="AG170" s="2"/>
    </row>
    <row r="171" spans="1:33" s="11" customFormat="1" ht="19.5" customHeight="1">
      <c r="A171" s="2"/>
      <c r="B171" s="2"/>
      <c r="C171" s="30"/>
      <c r="D171" s="31"/>
      <c r="E171" s="32"/>
      <c r="F171" s="32"/>
      <c r="G171" s="33"/>
      <c r="H171" s="33"/>
      <c r="I171" s="33"/>
      <c r="J171" s="33"/>
      <c r="K171" s="33"/>
      <c r="L171" s="34"/>
      <c r="M171" s="34"/>
      <c r="N171" s="1"/>
      <c r="O171" s="2"/>
      <c r="P171" s="2"/>
      <c r="Q171" s="2"/>
      <c r="R171" s="2"/>
      <c r="S171" s="2"/>
      <c r="T171" s="2"/>
      <c r="U171" s="2"/>
      <c r="V171" s="2"/>
      <c r="W171" s="2"/>
      <c r="X171" s="2"/>
      <c r="Y171" s="2"/>
      <c r="Z171" s="2"/>
      <c r="AA171" s="2"/>
      <c r="AB171" s="2"/>
      <c r="AC171" s="2"/>
      <c r="AD171" s="2"/>
      <c r="AE171" s="2"/>
      <c r="AF171" s="2"/>
      <c r="AG171" s="2"/>
    </row>
    <row r="172" spans="1:33" s="11" customFormat="1" ht="19.5" customHeight="1">
      <c r="A172" s="2"/>
      <c r="B172" s="2"/>
      <c r="C172" s="30"/>
      <c r="D172" s="31"/>
      <c r="E172" s="32"/>
      <c r="F172" s="32"/>
      <c r="G172" s="33"/>
      <c r="H172" s="33"/>
      <c r="I172" s="33"/>
      <c r="J172" s="33"/>
      <c r="K172" s="33"/>
      <c r="L172" s="34"/>
      <c r="M172" s="34"/>
      <c r="N172" s="1"/>
      <c r="O172" s="2"/>
      <c r="P172" s="2"/>
      <c r="Q172" s="2"/>
      <c r="R172" s="2"/>
      <c r="S172" s="2"/>
      <c r="T172" s="2"/>
      <c r="U172" s="2"/>
      <c r="V172" s="2"/>
      <c r="W172" s="2"/>
      <c r="X172" s="2"/>
      <c r="Y172" s="2"/>
      <c r="Z172" s="2"/>
      <c r="AA172" s="2"/>
      <c r="AB172" s="2"/>
      <c r="AC172" s="2"/>
      <c r="AD172" s="2"/>
      <c r="AE172" s="2"/>
      <c r="AF172" s="2"/>
      <c r="AG172" s="2"/>
    </row>
    <row r="173" spans="1:33" s="11" customFormat="1" ht="19.5" customHeight="1">
      <c r="A173" s="2"/>
      <c r="B173" s="2"/>
      <c r="C173" s="30"/>
      <c r="D173" s="31"/>
      <c r="E173" s="32"/>
      <c r="F173" s="32"/>
      <c r="G173" s="33"/>
      <c r="H173" s="33"/>
      <c r="I173" s="33"/>
      <c r="J173" s="33"/>
      <c r="K173" s="33"/>
      <c r="L173" s="34"/>
      <c r="M173" s="34"/>
      <c r="N173" s="1"/>
      <c r="O173" s="2"/>
      <c r="P173" s="2"/>
      <c r="Q173" s="2"/>
      <c r="R173" s="2"/>
      <c r="S173" s="2"/>
      <c r="T173" s="2"/>
      <c r="U173" s="2"/>
      <c r="V173" s="2"/>
      <c r="W173" s="2"/>
      <c r="X173" s="2"/>
      <c r="Y173" s="2"/>
      <c r="Z173" s="2"/>
      <c r="AA173" s="2"/>
      <c r="AB173" s="2"/>
      <c r="AC173" s="2"/>
      <c r="AD173" s="2"/>
      <c r="AE173" s="2"/>
      <c r="AF173" s="2"/>
      <c r="AG173" s="2"/>
    </row>
    <row r="174" spans="1:33" s="11" customFormat="1" ht="19.5" customHeight="1">
      <c r="A174" s="2"/>
      <c r="B174" s="2"/>
      <c r="C174" s="30"/>
      <c r="D174" s="31"/>
      <c r="E174" s="32"/>
      <c r="F174" s="32"/>
      <c r="G174" s="33"/>
      <c r="H174" s="33"/>
      <c r="I174" s="33"/>
      <c r="J174" s="33"/>
      <c r="K174" s="33"/>
      <c r="L174" s="34"/>
      <c r="M174" s="34"/>
      <c r="N174" s="1"/>
      <c r="O174" s="2"/>
      <c r="P174" s="2"/>
      <c r="Q174" s="2"/>
      <c r="R174" s="2"/>
      <c r="S174" s="2"/>
      <c r="T174" s="2"/>
      <c r="U174" s="2"/>
      <c r="V174" s="2"/>
      <c r="W174" s="2"/>
      <c r="X174" s="2"/>
      <c r="Y174" s="2"/>
      <c r="Z174" s="2"/>
      <c r="AA174" s="2"/>
      <c r="AB174" s="2"/>
      <c r="AC174" s="2"/>
      <c r="AD174" s="2"/>
      <c r="AE174" s="2"/>
      <c r="AF174" s="2"/>
      <c r="AG174" s="2"/>
    </row>
    <row r="175" spans="1:33" s="11" customFormat="1" ht="19.5" customHeight="1">
      <c r="A175" s="2"/>
      <c r="B175" s="2"/>
      <c r="C175" s="30"/>
      <c r="D175" s="31"/>
      <c r="E175" s="32"/>
      <c r="F175" s="32"/>
      <c r="G175" s="33"/>
      <c r="H175" s="33"/>
      <c r="I175" s="33"/>
      <c r="J175" s="33"/>
      <c r="K175" s="33"/>
      <c r="L175" s="34"/>
      <c r="M175" s="34"/>
      <c r="N175" s="1"/>
      <c r="O175" s="2"/>
      <c r="P175" s="2"/>
      <c r="Q175" s="2"/>
      <c r="R175" s="2"/>
      <c r="S175" s="2"/>
      <c r="T175" s="2"/>
      <c r="U175" s="2"/>
      <c r="V175" s="2"/>
      <c r="W175" s="2"/>
      <c r="X175" s="2"/>
      <c r="Y175" s="2"/>
      <c r="Z175" s="2"/>
      <c r="AA175" s="2"/>
      <c r="AB175" s="2"/>
      <c r="AC175" s="2"/>
      <c r="AD175" s="2"/>
      <c r="AE175" s="2"/>
      <c r="AF175" s="2"/>
      <c r="AG175" s="2"/>
    </row>
    <row r="176" spans="1:33" s="11" customFormat="1" ht="19.5" customHeight="1">
      <c r="A176" s="2"/>
      <c r="B176" s="2"/>
      <c r="C176" s="30"/>
      <c r="D176" s="31"/>
      <c r="E176" s="32"/>
      <c r="F176" s="32"/>
      <c r="G176" s="33"/>
      <c r="H176" s="33"/>
      <c r="I176" s="33"/>
      <c r="J176" s="33"/>
      <c r="K176" s="33"/>
      <c r="L176" s="34"/>
      <c r="M176" s="34"/>
      <c r="N176" s="1"/>
      <c r="O176" s="2"/>
      <c r="P176" s="2"/>
      <c r="Q176" s="2"/>
      <c r="R176" s="2"/>
      <c r="S176" s="2"/>
      <c r="T176" s="2"/>
      <c r="U176" s="2"/>
      <c r="V176" s="2"/>
      <c r="W176" s="2"/>
      <c r="X176" s="2"/>
      <c r="Y176" s="2"/>
      <c r="Z176" s="2"/>
      <c r="AA176" s="2"/>
      <c r="AB176" s="2"/>
      <c r="AC176" s="2"/>
      <c r="AD176" s="2"/>
      <c r="AE176" s="2"/>
      <c r="AF176" s="2"/>
      <c r="AG176" s="2"/>
    </row>
    <row r="177" spans="1:33" s="11" customFormat="1">
      <c r="A177" s="2"/>
      <c r="B177" s="2"/>
      <c r="C177" s="30"/>
      <c r="D177" s="31"/>
      <c r="E177" s="32"/>
      <c r="F177" s="32"/>
      <c r="G177" s="33"/>
      <c r="H177" s="33"/>
      <c r="I177" s="33"/>
      <c r="J177" s="33"/>
      <c r="K177" s="33"/>
      <c r="L177" s="34"/>
      <c r="M177" s="34"/>
      <c r="N177" s="1"/>
      <c r="O177" s="2"/>
      <c r="P177" s="2"/>
      <c r="Q177" s="2"/>
      <c r="R177" s="2"/>
      <c r="S177" s="2"/>
      <c r="T177" s="2"/>
      <c r="U177" s="2"/>
      <c r="V177" s="2"/>
      <c r="W177" s="2"/>
      <c r="X177" s="2"/>
      <c r="Y177" s="2"/>
      <c r="Z177" s="2"/>
      <c r="AA177" s="2"/>
      <c r="AB177" s="2"/>
      <c r="AC177" s="2"/>
      <c r="AD177" s="2"/>
      <c r="AE177" s="2"/>
      <c r="AF177" s="2"/>
      <c r="AG177" s="2"/>
    </row>
    <row r="178" spans="1:33" s="11" customFormat="1">
      <c r="A178" s="2"/>
      <c r="B178" s="2"/>
      <c r="C178" s="30"/>
      <c r="D178" s="31"/>
      <c r="E178" s="32"/>
      <c r="F178" s="32"/>
      <c r="G178" s="33"/>
      <c r="H178" s="33"/>
      <c r="I178" s="33"/>
      <c r="J178" s="33"/>
      <c r="K178" s="33"/>
      <c r="L178" s="34"/>
      <c r="M178" s="34"/>
      <c r="N178" s="1"/>
      <c r="O178" s="2"/>
      <c r="P178" s="2"/>
      <c r="Q178" s="2"/>
      <c r="R178" s="2"/>
      <c r="S178" s="2"/>
      <c r="T178" s="2"/>
      <c r="U178" s="2"/>
      <c r="V178" s="2"/>
      <c r="W178" s="2"/>
      <c r="X178" s="2"/>
      <c r="Y178" s="2"/>
      <c r="Z178" s="2"/>
      <c r="AA178" s="2"/>
      <c r="AB178" s="2"/>
      <c r="AC178" s="2"/>
      <c r="AD178" s="2"/>
      <c r="AE178" s="2"/>
      <c r="AF178" s="2"/>
      <c r="AG178" s="2"/>
    </row>
    <row r="179" spans="1:33" s="11" customFormat="1">
      <c r="A179" s="2"/>
      <c r="B179" s="2"/>
      <c r="C179" s="30"/>
      <c r="D179" s="31"/>
      <c r="E179" s="32"/>
      <c r="F179" s="32"/>
      <c r="G179" s="33"/>
      <c r="H179" s="33"/>
      <c r="I179" s="33"/>
      <c r="J179" s="33"/>
      <c r="K179" s="33"/>
      <c r="L179" s="34"/>
      <c r="M179" s="34"/>
      <c r="N179" s="1"/>
      <c r="O179" s="2"/>
      <c r="P179" s="2"/>
      <c r="Q179" s="2"/>
      <c r="R179" s="2"/>
      <c r="S179" s="2"/>
      <c r="T179" s="2"/>
      <c r="U179" s="2"/>
      <c r="V179" s="2"/>
      <c r="W179" s="2"/>
      <c r="X179" s="2"/>
      <c r="Y179" s="2"/>
      <c r="Z179" s="2"/>
      <c r="AA179" s="2"/>
      <c r="AB179" s="2"/>
      <c r="AC179" s="2"/>
      <c r="AD179" s="2"/>
      <c r="AE179" s="2"/>
      <c r="AF179" s="2"/>
      <c r="AG179" s="2"/>
    </row>
    <row r="180" spans="1:33" s="11" customFormat="1">
      <c r="A180" s="2"/>
      <c r="B180" s="2"/>
      <c r="C180" s="30"/>
      <c r="D180" s="31"/>
      <c r="E180" s="32"/>
      <c r="F180" s="32"/>
      <c r="G180" s="33"/>
      <c r="H180" s="33"/>
      <c r="I180" s="33"/>
      <c r="J180" s="33"/>
      <c r="K180" s="33"/>
      <c r="L180" s="34"/>
      <c r="M180" s="34"/>
      <c r="N180" s="1"/>
      <c r="O180" s="2"/>
      <c r="P180" s="2"/>
      <c r="Q180" s="2"/>
      <c r="R180" s="2"/>
      <c r="S180" s="2"/>
      <c r="T180" s="2"/>
      <c r="U180" s="2"/>
      <c r="V180" s="2"/>
      <c r="W180" s="2"/>
      <c r="X180" s="2"/>
      <c r="Y180" s="2"/>
      <c r="Z180" s="2"/>
      <c r="AA180" s="2"/>
      <c r="AB180" s="2"/>
      <c r="AC180" s="2"/>
      <c r="AD180" s="2"/>
      <c r="AE180" s="2"/>
      <c r="AF180" s="2"/>
      <c r="AG180" s="2"/>
    </row>
    <row r="181" spans="1:33" s="11" customFormat="1">
      <c r="A181" s="2"/>
      <c r="B181" s="2"/>
      <c r="C181" s="30"/>
      <c r="D181" s="31"/>
      <c r="E181" s="32"/>
      <c r="F181" s="32"/>
      <c r="G181" s="33"/>
      <c r="H181" s="33"/>
      <c r="I181" s="33"/>
      <c r="J181" s="33"/>
      <c r="K181" s="33"/>
      <c r="L181" s="34"/>
      <c r="M181" s="34"/>
      <c r="N181" s="1"/>
      <c r="O181" s="2"/>
      <c r="P181" s="2"/>
      <c r="Q181" s="2"/>
      <c r="R181" s="2"/>
      <c r="S181" s="2"/>
      <c r="T181" s="2"/>
      <c r="U181" s="2"/>
      <c r="V181" s="2"/>
      <c r="W181" s="2"/>
      <c r="X181" s="2"/>
      <c r="Y181" s="2"/>
      <c r="Z181" s="2"/>
      <c r="AA181" s="2"/>
      <c r="AB181" s="2"/>
      <c r="AC181" s="2"/>
      <c r="AD181" s="2"/>
      <c r="AE181" s="2"/>
      <c r="AF181" s="2"/>
      <c r="AG181" s="2"/>
    </row>
    <row r="182" spans="1:33" s="11" customFormat="1">
      <c r="A182" s="2"/>
      <c r="B182" s="2"/>
      <c r="C182" s="30"/>
      <c r="D182" s="31"/>
      <c r="E182" s="32"/>
      <c r="F182" s="32"/>
      <c r="G182" s="33"/>
      <c r="H182" s="33"/>
      <c r="I182" s="33"/>
      <c r="J182" s="33"/>
      <c r="K182" s="33"/>
      <c r="L182" s="34"/>
      <c r="M182" s="34"/>
      <c r="N182" s="1"/>
      <c r="O182" s="2"/>
      <c r="P182" s="2"/>
      <c r="Q182" s="2"/>
      <c r="R182" s="2"/>
      <c r="S182" s="2"/>
      <c r="T182" s="2"/>
      <c r="U182" s="2"/>
      <c r="V182" s="2"/>
      <c r="W182" s="2"/>
      <c r="X182" s="2"/>
      <c r="Y182" s="2"/>
      <c r="Z182" s="2"/>
      <c r="AA182" s="2"/>
      <c r="AB182" s="2"/>
      <c r="AC182" s="2"/>
      <c r="AD182" s="2"/>
      <c r="AE182" s="2"/>
      <c r="AF182" s="2"/>
      <c r="AG182" s="2"/>
    </row>
    <row r="183" spans="1:33" s="11" customFormat="1">
      <c r="A183" s="2"/>
      <c r="B183" s="2"/>
      <c r="C183" s="30"/>
      <c r="D183" s="31"/>
      <c r="E183" s="32"/>
      <c r="F183" s="32"/>
      <c r="G183" s="33"/>
      <c r="H183" s="33"/>
      <c r="I183" s="33"/>
      <c r="J183" s="33"/>
      <c r="K183" s="33"/>
      <c r="L183" s="34"/>
      <c r="M183" s="34"/>
      <c r="N183" s="1"/>
      <c r="O183" s="2"/>
      <c r="P183" s="2"/>
      <c r="Q183" s="2"/>
      <c r="R183" s="2"/>
      <c r="S183" s="2"/>
      <c r="T183" s="2"/>
      <c r="U183" s="2"/>
      <c r="V183" s="2"/>
      <c r="W183" s="2"/>
      <c r="X183" s="2"/>
      <c r="Y183" s="2"/>
      <c r="Z183" s="2"/>
      <c r="AA183" s="2"/>
      <c r="AB183" s="2"/>
      <c r="AC183" s="2"/>
      <c r="AD183" s="2"/>
      <c r="AE183" s="2"/>
      <c r="AF183" s="2"/>
      <c r="AG183" s="2"/>
    </row>
    <row r="184" spans="1:33" s="11" customFormat="1">
      <c r="A184" s="2"/>
      <c r="B184" s="2"/>
      <c r="C184" s="30"/>
      <c r="D184" s="31"/>
      <c r="E184" s="32"/>
      <c r="F184" s="32"/>
      <c r="G184" s="33"/>
      <c r="H184" s="33"/>
      <c r="I184" s="33"/>
      <c r="J184" s="33"/>
      <c r="K184" s="33"/>
      <c r="L184" s="34"/>
      <c r="M184" s="34"/>
      <c r="N184" s="1"/>
      <c r="O184" s="2"/>
      <c r="P184" s="2"/>
      <c r="Q184" s="2"/>
      <c r="R184" s="2"/>
      <c r="S184" s="2"/>
      <c r="T184" s="2"/>
      <c r="U184" s="2"/>
      <c r="V184" s="2"/>
      <c r="W184" s="2"/>
      <c r="X184" s="2"/>
      <c r="Y184" s="2"/>
      <c r="Z184" s="2"/>
      <c r="AA184" s="2"/>
      <c r="AB184" s="2"/>
      <c r="AC184" s="2"/>
      <c r="AD184" s="2"/>
      <c r="AE184" s="2"/>
      <c r="AF184" s="2"/>
      <c r="AG184" s="2"/>
    </row>
    <row r="185" spans="1:33" s="11" customFormat="1">
      <c r="A185" s="2"/>
      <c r="B185" s="2"/>
      <c r="C185" s="30"/>
      <c r="D185" s="31"/>
      <c r="E185" s="32"/>
      <c r="F185" s="32"/>
      <c r="G185" s="33"/>
      <c r="H185" s="33"/>
      <c r="I185" s="33"/>
      <c r="J185" s="33"/>
      <c r="K185" s="33"/>
      <c r="L185" s="34"/>
      <c r="M185" s="34"/>
      <c r="N185" s="1"/>
      <c r="O185" s="2"/>
      <c r="P185" s="2"/>
      <c r="Q185" s="2"/>
      <c r="R185" s="2"/>
      <c r="S185" s="2"/>
      <c r="T185" s="2"/>
      <c r="U185" s="2"/>
      <c r="V185" s="2"/>
      <c r="W185" s="2"/>
      <c r="X185" s="2"/>
      <c r="Y185" s="2"/>
      <c r="Z185" s="2"/>
      <c r="AA185" s="2"/>
      <c r="AB185" s="2"/>
      <c r="AC185" s="2"/>
      <c r="AD185" s="2"/>
      <c r="AE185" s="2"/>
      <c r="AF185" s="2"/>
      <c r="AG185" s="2"/>
    </row>
    <row r="186" spans="1:33" s="11" customFormat="1">
      <c r="A186" s="2"/>
      <c r="B186" s="2"/>
      <c r="C186" s="30"/>
      <c r="D186" s="31"/>
      <c r="E186" s="32"/>
      <c r="F186" s="32"/>
      <c r="G186" s="33"/>
      <c r="H186" s="33"/>
      <c r="I186" s="33"/>
      <c r="J186" s="33"/>
      <c r="K186" s="33"/>
      <c r="L186" s="34"/>
      <c r="M186" s="34"/>
      <c r="N186" s="1"/>
      <c r="O186" s="2"/>
      <c r="P186" s="2"/>
      <c r="Q186" s="2"/>
      <c r="R186" s="2"/>
      <c r="S186" s="2"/>
      <c r="T186" s="2"/>
      <c r="U186" s="2"/>
      <c r="V186" s="2"/>
      <c r="W186" s="2"/>
      <c r="X186" s="2"/>
      <c r="Y186" s="2"/>
      <c r="Z186" s="2"/>
      <c r="AA186" s="2"/>
      <c r="AB186" s="2"/>
      <c r="AC186" s="2"/>
      <c r="AD186" s="2"/>
      <c r="AE186" s="2"/>
      <c r="AF186" s="2"/>
      <c r="AG186" s="2"/>
    </row>
    <row r="187" spans="1:33" s="11" customFormat="1">
      <c r="A187" s="2"/>
      <c r="B187" s="2"/>
      <c r="C187" s="30"/>
      <c r="D187" s="31"/>
      <c r="E187" s="32"/>
      <c r="F187" s="32"/>
      <c r="G187" s="33"/>
      <c r="H187" s="33"/>
      <c r="I187" s="33"/>
      <c r="J187" s="33"/>
      <c r="K187" s="33"/>
      <c r="L187" s="34"/>
      <c r="M187" s="34"/>
      <c r="N187" s="1"/>
      <c r="O187" s="2"/>
      <c r="P187" s="2"/>
      <c r="Q187" s="2"/>
      <c r="R187" s="2"/>
      <c r="S187" s="2"/>
      <c r="T187" s="2"/>
      <c r="U187" s="2"/>
      <c r="V187" s="2"/>
      <c r="W187" s="2"/>
      <c r="X187" s="2"/>
      <c r="Y187" s="2"/>
      <c r="Z187" s="2"/>
      <c r="AA187" s="2"/>
      <c r="AB187" s="2"/>
      <c r="AC187" s="2"/>
      <c r="AD187" s="2"/>
      <c r="AE187" s="2"/>
      <c r="AF187" s="2"/>
      <c r="AG187" s="2"/>
    </row>
    <row r="188" spans="1:33" s="11" customFormat="1">
      <c r="A188" s="2"/>
      <c r="B188" s="2"/>
      <c r="C188" s="30"/>
      <c r="D188" s="31"/>
      <c r="E188" s="32"/>
      <c r="F188" s="32"/>
      <c r="G188" s="33"/>
      <c r="H188" s="33"/>
      <c r="I188" s="33"/>
      <c r="J188" s="33"/>
      <c r="K188" s="33"/>
      <c r="L188" s="34"/>
      <c r="M188" s="34"/>
      <c r="N188" s="1"/>
      <c r="O188" s="2"/>
      <c r="P188" s="2"/>
      <c r="Q188" s="2"/>
      <c r="R188" s="2"/>
      <c r="S188" s="2"/>
      <c r="T188" s="2"/>
      <c r="U188" s="2"/>
      <c r="V188" s="2"/>
      <c r="W188" s="2"/>
      <c r="X188" s="2"/>
      <c r="Y188" s="2"/>
      <c r="Z188" s="2"/>
      <c r="AA188" s="2"/>
      <c r="AB188" s="2"/>
      <c r="AC188" s="2"/>
      <c r="AD188" s="2"/>
      <c r="AE188" s="2"/>
      <c r="AF188" s="2"/>
      <c r="AG188" s="2"/>
    </row>
    <row r="189" spans="1:33" s="11" customFormat="1">
      <c r="A189" s="2"/>
      <c r="B189" s="2"/>
      <c r="C189" s="30"/>
      <c r="D189" s="31"/>
      <c r="E189" s="32"/>
      <c r="F189" s="32"/>
      <c r="G189" s="33"/>
      <c r="H189" s="33"/>
      <c r="I189" s="33"/>
      <c r="J189" s="33"/>
      <c r="K189" s="33"/>
      <c r="L189" s="34"/>
      <c r="M189" s="34"/>
      <c r="N189" s="1"/>
      <c r="O189" s="2"/>
      <c r="P189" s="2"/>
      <c r="Q189" s="2"/>
      <c r="R189" s="2"/>
      <c r="S189" s="2"/>
      <c r="T189" s="2"/>
      <c r="U189" s="2"/>
      <c r="V189" s="2"/>
      <c r="W189" s="2"/>
      <c r="X189" s="2"/>
      <c r="Y189" s="2"/>
      <c r="Z189" s="2"/>
      <c r="AA189" s="2"/>
      <c r="AB189" s="2"/>
      <c r="AC189" s="2"/>
      <c r="AD189" s="2"/>
      <c r="AE189" s="2"/>
      <c r="AF189" s="2"/>
      <c r="AG189" s="2"/>
    </row>
    <row r="190" spans="1:33" s="11" customFormat="1">
      <c r="A190" s="2"/>
      <c r="B190" s="2"/>
      <c r="C190" s="30"/>
      <c r="D190" s="31"/>
      <c r="E190" s="32"/>
      <c r="F190" s="32"/>
      <c r="G190" s="33"/>
      <c r="H190" s="33"/>
      <c r="I190" s="33"/>
      <c r="J190" s="33"/>
      <c r="K190" s="33"/>
      <c r="L190" s="34"/>
      <c r="M190" s="34"/>
      <c r="N190" s="1"/>
      <c r="O190" s="2"/>
      <c r="P190" s="2"/>
      <c r="Q190" s="2"/>
      <c r="R190" s="2"/>
      <c r="S190" s="2"/>
      <c r="T190" s="2"/>
      <c r="U190" s="2"/>
      <c r="V190" s="2"/>
      <c r="W190" s="2"/>
      <c r="X190" s="2"/>
      <c r="Y190" s="2"/>
      <c r="Z190" s="2"/>
      <c r="AA190" s="2"/>
      <c r="AB190" s="2"/>
      <c r="AC190" s="2"/>
      <c r="AD190" s="2"/>
      <c r="AE190" s="2"/>
      <c r="AF190" s="2"/>
      <c r="AG190" s="2"/>
    </row>
    <row r="191" spans="1:33" s="11" customFormat="1">
      <c r="A191" s="2"/>
      <c r="B191" s="2"/>
      <c r="C191" s="30"/>
      <c r="D191" s="31"/>
      <c r="E191" s="32"/>
      <c r="F191" s="32"/>
      <c r="G191" s="33"/>
      <c r="H191" s="33"/>
      <c r="I191" s="33"/>
      <c r="J191" s="33"/>
      <c r="K191" s="33"/>
      <c r="L191" s="34"/>
      <c r="M191" s="34"/>
      <c r="N191" s="1"/>
      <c r="O191" s="2"/>
      <c r="P191" s="2"/>
      <c r="Q191" s="2"/>
      <c r="R191" s="2"/>
      <c r="S191" s="2"/>
      <c r="T191" s="2"/>
      <c r="U191" s="2"/>
      <c r="V191" s="2"/>
      <c r="W191" s="2"/>
      <c r="X191" s="2"/>
      <c r="Y191" s="2"/>
      <c r="Z191" s="2"/>
      <c r="AA191" s="2"/>
      <c r="AB191" s="2"/>
      <c r="AC191" s="2"/>
      <c r="AD191" s="2"/>
      <c r="AE191" s="2"/>
      <c r="AF191" s="2"/>
      <c r="AG191" s="2"/>
    </row>
    <row r="192" spans="1:33" s="11" customFormat="1">
      <c r="A192" s="2"/>
      <c r="B192" s="2"/>
      <c r="C192" s="30"/>
      <c r="D192" s="31"/>
      <c r="E192" s="32"/>
      <c r="F192" s="32"/>
      <c r="G192" s="33"/>
      <c r="H192" s="33"/>
      <c r="I192" s="33"/>
      <c r="J192" s="33"/>
      <c r="K192" s="33"/>
      <c r="L192" s="34"/>
      <c r="M192" s="34"/>
      <c r="N192" s="1"/>
      <c r="O192" s="2"/>
      <c r="P192" s="2"/>
      <c r="Q192" s="2"/>
      <c r="R192" s="2"/>
      <c r="S192" s="2"/>
      <c r="T192" s="2"/>
      <c r="U192" s="2"/>
      <c r="V192" s="2"/>
      <c r="W192" s="2"/>
      <c r="X192" s="2"/>
      <c r="Y192" s="2"/>
      <c r="Z192" s="2"/>
      <c r="AA192" s="2"/>
      <c r="AB192" s="2"/>
      <c r="AC192" s="2"/>
      <c r="AD192" s="2"/>
      <c r="AE192" s="2"/>
      <c r="AF192" s="2"/>
      <c r="AG192" s="2"/>
    </row>
    <row r="193" spans="1:33" s="1" customFormat="1" ht="18.75">
      <c r="A193" s="2"/>
      <c r="B193" s="2"/>
      <c r="C193" s="20" t="s">
        <v>10</v>
      </c>
      <c r="D193" s="21"/>
      <c r="E193" s="52"/>
      <c r="F193" s="52"/>
      <c r="G193" s="52"/>
      <c r="H193" s="52"/>
      <c r="I193" s="33"/>
      <c r="J193" s="33"/>
      <c r="K193" s="33"/>
      <c r="L193" s="34"/>
      <c r="M193" s="34"/>
      <c r="O193" s="2"/>
      <c r="P193" s="2"/>
      <c r="Q193" s="2"/>
      <c r="R193" s="2"/>
      <c r="S193" s="2"/>
      <c r="T193" s="2"/>
      <c r="U193" s="2"/>
      <c r="V193" s="2"/>
      <c r="W193" s="2"/>
      <c r="X193" s="2"/>
      <c r="Y193" s="2"/>
      <c r="Z193" s="2"/>
      <c r="AA193" s="2"/>
      <c r="AB193" s="2"/>
      <c r="AC193" s="2"/>
      <c r="AD193" s="2"/>
      <c r="AE193" s="2"/>
      <c r="AF193" s="2"/>
      <c r="AG193" s="2"/>
    </row>
    <row r="194" spans="1:33" s="1" customFormat="1" ht="18.75">
      <c r="A194" s="2"/>
      <c r="B194" s="2"/>
      <c r="C194" s="20"/>
      <c r="D194" s="21">
        <f>+'[54]4 PRESUPUESTO'!H16</f>
        <v>7</v>
      </c>
      <c r="E194" s="52" t="s">
        <v>3</v>
      </c>
      <c r="F194" s="52"/>
      <c r="G194" s="52"/>
      <c r="H194" s="52"/>
      <c r="I194" s="11"/>
      <c r="J194" s="11"/>
      <c r="K194" s="11"/>
      <c r="L194" s="34"/>
      <c r="M194" s="34"/>
      <c r="O194" s="2"/>
      <c r="P194" s="2"/>
      <c r="Q194" s="2"/>
      <c r="R194" s="2"/>
      <c r="S194" s="2"/>
      <c r="T194" s="2"/>
      <c r="U194" s="2"/>
      <c r="V194" s="2"/>
      <c r="W194" s="2"/>
      <c r="X194" s="2"/>
      <c r="Y194" s="2"/>
      <c r="Z194" s="2"/>
      <c r="AA194" s="2"/>
      <c r="AB194" s="2"/>
      <c r="AC194" s="2"/>
      <c r="AD194" s="2"/>
      <c r="AE194" s="2"/>
      <c r="AF194" s="2"/>
      <c r="AG194" s="2"/>
    </row>
    <row r="195" spans="1:33" s="1" customFormat="1" ht="18.75">
      <c r="A195" s="2"/>
      <c r="B195" s="2"/>
      <c r="C195" s="20"/>
      <c r="D195" s="28">
        <f>+D193+D194</f>
        <v>7</v>
      </c>
      <c r="E195" s="53" t="s">
        <v>4</v>
      </c>
      <c r="F195" s="53"/>
      <c r="G195" s="53"/>
      <c r="H195" s="53"/>
      <c r="I195" s="11"/>
      <c r="J195" s="11"/>
      <c r="K195" s="11"/>
      <c r="L195" s="34" t="s">
        <v>11</v>
      </c>
      <c r="M195" s="34"/>
      <c r="O195" s="2"/>
      <c r="P195" s="2"/>
      <c r="Q195" s="2"/>
      <c r="R195" s="2"/>
      <c r="S195" s="2"/>
      <c r="T195" s="2"/>
      <c r="U195" s="2"/>
      <c r="V195" s="2"/>
      <c r="W195" s="2"/>
      <c r="X195" s="2"/>
      <c r="Y195" s="2"/>
      <c r="Z195" s="2"/>
      <c r="AA195" s="2"/>
      <c r="AB195" s="2"/>
      <c r="AC195" s="2"/>
      <c r="AD195" s="2"/>
      <c r="AE195" s="2"/>
      <c r="AF195" s="2"/>
      <c r="AG195" s="2"/>
    </row>
    <row r="196" spans="1:33" s="1" customFormat="1" ht="18.75">
      <c r="A196" s="11"/>
      <c r="B196" s="11"/>
      <c r="C196" s="20"/>
      <c r="D196" s="21"/>
      <c r="E196" s="52"/>
      <c r="F196" s="52"/>
      <c r="G196" s="52"/>
      <c r="H196" s="52"/>
      <c r="I196" s="11"/>
      <c r="J196" s="11"/>
      <c r="K196" s="11"/>
      <c r="L196" s="11"/>
      <c r="M196" s="11"/>
      <c r="O196" s="2"/>
      <c r="P196" s="2"/>
      <c r="Q196" s="2"/>
      <c r="R196" s="2"/>
      <c r="S196" s="2"/>
      <c r="T196" s="2"/>
      <c r="U196" s="2"/>
      <c r="V196" s="2"/>
      <c r="W196" s="2"/>
      <c r="X196" s="2"/>
      <c r="Y196" s="2"/>
      <c r="Z196" s="2"/>
      <c r="AA196" s="2"/>
      <c r="AB196" s="2"/>
      <c r="AC196" s="2"/>
      <c r="AD196" s="2"/>
      <c r="AE196" s="2"/>
      <c r="AF196" s="2"/>
      <c r="AG196" s="2"/>
    </row>
    <row r="197" spans="1:33" s="1" customFormat="1" ht="19.5" thickBot="1">
      <c r="A197" s="2"/>
      <c r="B197" s="2"/>
      <c r="C197" s="20"/>
      <c r="D197" s="28"/>
      <c r="E197" s="53"/>
      <c r="F197" s="53"/>
      <c r="G197" s="53"/>
      <c r="H197" s="53"/>
      <c r="I197" s="33"/>
      <c r="J197" s="33"/>
      <c r="K197" s="33"/>
      <c r="L197" s="34"/>
      <c r="M197" s="34"/>
      <c r="O197" s="2"/>
      <c r="P197" s="2"/>
      <c r="Q197" s="2"/>
      <c r="R197" s="2"/>
      <c r="S197" s="2"/>
      <c r="T197" s="2"/>
      <c r="U197" s="2"/>
      <c r="V197" s="2"/>
      <c r="W197" s="2"/>
      <c r="X197" s="2"/>
      <c r="Y197" s="2"/>
      <c r="Z197" s="2"/>
      <c r="AA197" s="2"/>
      <c r="AB197" s="2"/>
      <c r="AC197" s="2"/>
      <c r="AD197" s="2"/>
      <c r="AE197" s="2"/>
      <c r="AF197" s="2"/>
      <c r="AG197" s="2"/>
    </row>
    <row r="198" spans="1:33" s="1" customFormat="1" ht="15.75" customHeight="1" thickTop="1">
      <c r="A198" s="43" t="s">
        <v>5</v>
      </c>
      <c r="B198" s="44"/>
      <c r="C198" s="44"/>
      <c r="D198" s="49" t="s">
        <v>6</v>
      </c>
      <c r="E198" s="49"/>
      <c r="F198" s="49"/>
      <c r="G198" s="49"/>
      <c r="H198" s="49"/>
      <c r="I198" s="49"/>
      <c r="J198" s="49"/>
      <c r="K198" s="49"/>
      <c r="L198" s="49"/>
      <c r="M198" s="49"/>
      <c r="O198" s="2"/>
      <c r="P198" s="2"/>
      <c r="Q198" s="2"/>
      <c r="R198" s="2"/>
      <c r="S198" s="2"/>
      <c r="T198" s="2"/>
      <c r="U198" s="2"/>
      <c r="V198" s="2"/>
      <c r="W198" s="2"/>
      <c r="X198" s="2"/>
      <c r="Y198" s="2"/>
      <c r="Z198" s="2"/>
      <c r="AA198" s="2"/>
      <c r="AB198" s="2"/>
      <c r="AC198" s="2"/>
      <c r="AD198" s="2"/>
      <c r="AE198" s="2"/>
      <c r="AF198" s="2"/>
      <c r="AG198" s="2"/>
    </row>
    <row r="199" spans="1:33" s="1" customFormat="1" ht="23.25" customHeight="1">
      <c r="A199" s="45"/>
      <c r="B199" s="46"/>
      <c r="C199" s="46"/>
      <c r="D199" s="50"/>
      <c r="E199" s="50"/>
      <c r="F199" s="50"/>
      <c r="G199" s="50"/>
      <c r="H199" s="50"/>
      <c r="I199" s="50"/>
      <c r="J199" s="50"/>
      <c r="K199" s="50"/>
      <c r="L199" s="50"/>
      <c r="M199" s="50"/>
      <c r="O199" s="2"/>
      <c r="P199" s="2"/>
      <c r="Q199" s="2"/>
      <c r="R199" s="2"/>
      <c r="S199" s="2"/>
      <c r="T199" s="2"/>
      <c r="U199" s="2"/>
      <c r="V199" s="2"/>
      <c r="W199" s="2"/>
      <c r="X199" s="2"/>
      <c r="Y199" s="2"/>
      <c r="Z199" s="2"/>
      <c r="AA199" s="2"/>
      <c r="AB199" s="2"/>
      <c r="AC199" s="2"/>
      <c r="AD199" s="2"/>
      <c r="AE199" s="2"/>
      <c r="AF199" s="2"/>
      <c r="AG199" s="2"/>
    </row>
    <row r="200" spans="1:33" s="1" customFormat="1" ht="14.25">
      <c r="A200" s="45"/>
      <c r="B200" s="46"/>
      <c r="C200" s="46"/>
      <c r="D200" s="50" t="s">
        <v>7</v>
      </c>
      <c r="E200" s="50"/>
      <c r="F200" s="50"/>
      <c r="G200" s="50"/>
      <c r="H200" s="50"/>
      <c r="I200" s="50"/>
      <c r="J200" s="50"/>
      <c r="K200" s="50"/>
      <c r="L200" s="50"/>
      <c r="M200" s="50"/>
      <c r="O200" s="2"/>
      <c r="P200" s="2"/>
      <c r="Q200" s="2"/>
      <c r="R200" s="2"/>
      <c r="S200" s="2"/>
      <c r="T200" s="2"/>
      <c r="U200" s="2"/>
      <c r="V200" s="2"/>
      <c r="W200" s="2"/>
      <c r="X200" s="2"/>
      <c r="Y200" s="2"/>
      <c r="Z200" s="2"/>
      <c r="AA200" s="2"/>
      <c r="AB200" s="2"/>
      <c r="AC200" s="2"/>
      <c r="AD200" s="2"/>
      <c r="AE200" s="2"/>
      <c r="AF200" s="2"/>
      <c r="AG200" s="2"/>
    </row>
    <row r="201" spans="1:33" s="1" customFormat="1" ht="31.5" customHeight="1" thickBot="1">
      <c r="A201" s="47"/>
      <c r="B201" s="48"/>
      <c r="C201" s="48"/>
      <c r="D201" s="51"/>
      <c r="E201" s="51"/>
      <c r="F201" s="51"/>
      <c r="G201" s="51"/>
      <c r="H201" s="51"/>
      <c r="I201" s="51"/>
      <c r="J201" s="51"/>
      <c r="K201" s="51"/>
      <c r="L201" s="51"/>
      <c r="M201" s="51"/>
      <c r="O201" s="2"/>
      <c r="P201" s="2"/>
      <c r="Q201" s="2"/>
      <c r="R201" s="2"/>
      <c r="S201" s="2"/>
      <c r="T201" s="2"/>
      <c r="U201" s="2"/>
      <c r="V201" s="2"/>
      <c r="W201" s="2"/>
      <c r="X201" s="2"/>
      <c r="Y201" s="2"/>
      <c r="Z201" s="2"/>
      <c r="AA201" s="2"/>
      <c r="AB201" s="2"/>
      <c r="AC201" s="2"/>
      <c r="AD201" s="2"/>
      <c r="AE201" s="2"/>
      <c r="AF201" s="2"/>
      <c r="AG201" s="2"/>
    </row>
    <row r="202" spans="1:33" s="1" customFormat="1" ht="15.75" thickTop="1">
      <c r="A202" s="2"/>
      <c r="B202" s="2"/>
      <c r="C202" s="30"/>
      <c r="D202" s="31"/>
      <c r="E202" s="32"/>
      <c r="F202" s="32"/>
      <c r="G202" s="33"/>
      <c r="H202" s="33"/>
      <c r="I202" s="33"/>
      <c r="J202" s="33"/>
      <c r="K202" s="33"/>
      <c r="L202" s="34"/>
      <c r="M202" s="34"/>
      <c r="O202" s="2"/>
      <c r="P202" s="2"/>
      <c r="Q202" s="2"/>
      <c r="R202" s="2"/>
      <c r="S202" s="2"/>
      <c r="T202" s="2"/>
      <c r="U202" s="2"/>
      <c r="V202" s="2"/>
      <c r="W202" s="2"/>
      <c r="X202" s="2"/>
      <c r="Y202" s="2"/>
      <c r="Z202" s="2"/>
      <c r="AA202" s="2"/>
      <c r="AB202" s="2"/>
      <c r="AC202" s="2"/>
      <c r="AD202" s="2"/>
      <c r="AE202" s="2"/>
      <c r="AF202" s="2"/>
      <c r="AG202" s="2"/>
    </row>
    <row r="203" spans="1:33" s="1" customFormat="1">
      <c r="A203" s="2"/>
      <c r="B203" s="2"/>
      <c r="C203" s="30"/>
      <c r="D203" s="31"/>
      <c r="E203" s="32"/>
      <c r="F203" s="32"/>
      <c r="G203" s="33"/>
      <c r="H203" s="33"/>
      <c r="I203" s="33"/>
      <c r="J203" s="33"/>
      <c r="K203" s="33"/>
      <c r="L203" s="34"/>
      <c r="M203" s="34"/>
      <c r="O203" s="2"/>
      <c r="P203" s="2"/>
      <c r="Q203" s="2"/>
      <c r="R203" s="2"/>
      <c r="S203" s="2"/>
      <c r="T203" s="2"/>
      <c r="U203" s="2"/>
      <c r="V203" s="2"/>
      <c r="W203" s="2"/>
      <c r="X203" s="2"/>
      <c r="Y203" s="2"/>
      <c r="Z203" s="2"/>
      <c r="AA203" s="2"/>
      <c r="AB203" s="2"/>
      <c r="AC203" s="2"/>
      <c r="AD203" s="2"/>
      <c r="AE203" s="2"/>
      <c r="AF203" s="2"/>
      <c r="AG203" s="2"/>
    </row>
    <row r="204" spans="1:33" s="1" customFormat="1">
      <c r="A204" s="2"/>
      <c r="B204" s="2"/>
      <c r="C204" s="30"/>
      <c r="D204" s="31"/>
      <c r="E204" s="32"/>
      <c r="F204" s="32"/>
      <c r="G204" s="33"/>
      <c r="H204" s="33"/>
      <c r="I204" s="33"/>
      <c r="J204" s="33"/>
      <c r="K204" s="33"/>
      <c r="L204" s="34"/>
      <c r="M204" s="34"/>
      <c r="O204" s="2"/>
      <c r="P204" s="2"/>
      <c r="Q204" s="2"/>
      <c r="R204" s="2"/>
      <c r="S204" s="2"/>
      <c r="T204" s="2"/>
      <c r="U204" s="2"/>
      <c r="V204" s="2"/>
      <c r="W204" s="2"/>
      <c r="X204" s="2"/>
      <c r="Y204" s="2"/>
      <c r="Z204" s="2"/>
      <c r="AA204" s="2"/>
      <c r="AB204" s="2"/>
      <c r="AC204" s="2"/>
      <c r="AD204" s="2"/>
      <c r="AE204" s="2"/>
      <c r="AF204" s="2"/>
      <c r="AG204" s="2"/>
    </row>
    <row r="205" spans="1:33" s="1" customFormat="1">
      <c r="A205" s="2"/>
      <c r="B205" s="2"/>
      <c r="C205" s="30"/>
      <c r="D205" s="31"/>
      <c r="E205" s="32"/>
      <c r="F205" s="32"/>
      <c r="G205" s="33"/>
      <c r="H205" s="33"/>
      <c r="I205" s="33"/>
      <c r="J205" s="33"/>
      <c r="K205" s="33"/>
      <c r="L205" s="34"/>
      <c r="M205" s="34"/>
      <c r="O205" s="2"/>
      <c r="P205" s="2"/>
      <c r="Q205" s="2"/>
      <c r="R205" s="2"/>
      <c r="S205" s="2"/>
      <c r="T205" s="2"/>
      <c r="U205" s="2"/>
      <c r="V205" s="2"/>
      <c r="W205" s="2"/>
      <c r="X205" s="2"/>
      <c r="Y205" s="2"/>
      <c r="Z205" s="2"/>
      <c r="AA205" s="2"/>
      <c r="AB205" s="2"/>
      <c r="AC205" s="2"/>
      <c r="AD205" s="2"/>
      <c r="AE205" s="2"/>
      <c r="AF205" s="2"/>
      <c r="AG205" s="2"/>
    </row>
    <row r="206" spans="1:33" s="1" customFormat="1">
      <c r="A206" s="2"/>
      <c r="B206" s="2"/>
      <c r="C206" s="30"/>
      <c r="D206" s="31"/>
      <c r="E206" s="32"/>
      <c r="F206" s="32"/>
      <c r="G206" s="33"/>
      <c r="H206" s="33"/>
      <c r="I206" s="33"/>
      <c r="J206" s="33"/>
      <c r="K206" s="33"/>
      <c r="L206" s="34"/>
      <c r="M206" s="34"/>
      <c r="O206" s="2"/>
      <c r="P206" s="2"/>
      <c r="Q206" s="2"/>
      <c r="R206" s="2"/>
      <c r="S206" s="2"/>
      <c r="T206" s="2"/>
      <c r="U206" s="2"/>
      <c r="V206" s="2"/>
      <c r="W206" s="2"/>
      <c r="X206" s="2"/>
      <c r="Y206" s="2"/>
      <c r="Z206" s="2"/>
      <c r="AA206" s="2"/>
      <c r="AB206" s="2"/>
      <c r="AC206" s="2"/>
      <c r="AD206" s="2"/>
      <c r="AE206" s="2"/>
      <c r="AF206" s="2"/>
      <c r="AG206" s="2"/>
    </row>
    <row r="207" spans="1:33" s="1" customFormat="1">
      <c r="A207" s="2"/>
      <c r="B207" s="2"/>
      <c r="C207" s="30"/>
      <c r="D207" s="31"/>
      <c r="E207" s="32"/>
      <c r="F207" s="32"/>
      <c r="G207" s="33"/>
      <c r="H207" s="33"/>
      <c r="I207" s="33"/>
      <c r="J207" s="33"/>
      <c r="K207" s="33"/>
      <c r="L207" s="34"/>
      <c r="M207" s="34"/>
      <c r="O207" s="2"/>
      <c r="P207" s="2"/>
      <c r="Q207" s="2"/>
      <c r="R207" s="2"/>
      <c r="S207" s="2"/>
      <c r="T207" s="2"/>
      <c r="U207" s="2"/>
      <c r="V207" s="2"/>
      <c r="W207" s="2"/>
      <c r="X207" s="2"/>
      <c r="Y207" s="2"/>
      <c r="Z207" s="2"/>
      <c r="AA207" s="2"/>
      <c r="AB207" s="2"/>
      <c r="AC207" s="2"/>
      <c r="AD207" s="2"/>
      <c r="AE207" s="2"/>
      <c r="AF207" s="2"/>
      <c r="AG207" s="2"/>
    </row>
    <row r="208" spans="1:33" s="1" customFormat="1">
      <c r="A208" s="2"/>
      <c r="B208" s="2"/>
      <c r="C208" s="30"/>
      <c r="D208" s="31"/>
      <c r="E208" s="32"/>
      <c r="F208" s="32"/>
      <c r="G208" s="33"/>
      <c r="H208" s="33"/>
      <c r="I208" s="33"/>
      <c r="J208" s="33"/>
      <c r="K208" s="33"/>
      <c r="L208" s="34"/>
      <c r="M208" s="34"/>
      <c r="O208" s="2"/>
      <c r="P208" s="2"/>
      <c r="Q208" s="2"/>
      <c r="R208" s="2"/>
      <c r="S208" s="2"/>
      <c r="T208" s="2"/>
      <c r="U208" s="2"/>
      <c r="V208" s="2"/>
      <c r="W208" s="2"/>
      <c r="X208" s="2"/>
      <c r="Y208" s="2"/>
      <c r="Z208" s="2"/>
      <c r="AA208" s="2"/>
      <c r="AB208" s="2"/>
      <c r="AC208" s="2"/>
      <c r="AD208" s="2"/>
      <c r="AE208" s="2"/>
      <c r="AF208" s="2"/>
      <c r="AG208" s="2"/>
    </row>
    <row r="209" spans="1:33" s="11" customFormat="1">
      <c r="A209" s="2"/>
      <c r="B209" s="2"/>
      <c r="C209" s="30"/>
      <c r="D209" s="31"/>
      <c r="E209" s="32"/>
      <c r="F209" s="32"/>
      <c r="G209" s="33"/>
      <c r="H209" s="33"/>
      <c r="I209" s="33"/>
      <c r="J209" s="33"/>
      <c r="K209" s="33"/>
      <c r="L209" s="34"/>
      <c r="M209" s="34"/>
      <c r="N209" s="1"/>
      <c r="O209" s="2"/>
      <c r="P209" s="2"/>
      <c r="Q209" s="2"/>
      <c r="R209" s="2"/>
      <c r="S209" s="2"/>
      <c r="T209" s="2"/>
      <c r="U209" s="2"/>
      <c r="V209" s="2"/>
      <c r="W209" s="2"/>
      <c r="X209" s="2"/>
      <c r="Y209" s="2"/>
      <c r="Z209" s="2"/>
      <c r="AA209" s="2"/>
      <c r="AB209" s="2"/>
      <c r="AC209" s="2"/>
      <c r="AD209" s="2"/>
      <c r="AE209" s="2"/>
      <c r="AF209" s="2"/>
      <c r="AG209" s="2"/>
    </row>
    <row r="210" spans="1:33" s="11" customFormat="1">
      <c r="A210" s="2"/>
      <c r="B210" s="2"/>
      <c r="C210" s="30"/>
      <c r="D210" s="31"/>
      <c r="E210" s="32"/>
      <c r="F210" s="32"/>
      <c r="G210" s="33"/>
      <c r="H210" s="33"/>
      <c r="I210" s="33"/>
      <c r="J210" s="33"/>
      <c r="K210" s="33"/>
      <c r="L210" s="34"/>
      <c r="M210" s="34"/>
      <c r="N210" s="1"/>
      <c r="O210" s="2"/>
      <c r="P210" s="2"/>
      <c r="Q210" s="2"/>
      <c r="R210" s="2"/>
      <c r="S210" s="2"/>
      <c r="T210" s="2"/>
      <c r="U210" s="2"/>
      <c r="V210" s="2"/>
      <c r="W210" s="2"/>
      <c r="X210" s="2"/>
      <c r="Y210" s="2"/>
      <c r="Z210" s="2"/>
      <c r="AA210" s="2"/>
      <c r="AB210" s="2"/>
      <c r="AC210" s="2"/>
      <c r="AD210" s="2"/>
      <c r="AE210" s="2"/>
      <c r="AF210" s="2"/>
      <c r="AG210" s="2"/>
    </row>
    <row r="211" spans="1:33" s="11" customFormat="1">
      <c r="A211" s="2"/>
      <c r="B211" s="2"/>
      <c r="C211" s="30"/>
      <c r="D211" s="31"/>
      <c r="E211" s="32"/>
      <c r="F211" s="32"/>
      <c r="G211" s="33"/>
      <c r="H211" s="33"/>
      <c r="I211" s="33"/>
      <c r="J211" s="33"/>
      <c r="K211" s="33"/>
      <c r="L211" s="34"/>
      <c r="M211" s="34"/>
      <c r="N211" s="1"/>
      <c r="O211" s="2"/>
      <c r="P211" s="2"/>
      <c r="Q211" s="2"/>
      <c r="R211" s="2"/>
      <c r="S211" s="2"/>
      <c r="T211" s="2"/>
      <c r="U211" s="2"/>
      <c r="V211" s="2"/>
      <c r="W211" s="2"/>
      <c r="X211" s="2"/>
      <c r="Y211" s="2"/>
      <c r="Z211" s="2"/>
      <c r="AA211" s="2"/>
      <c r="AB211" s="2"/>
      <c r="AC211" s="2"/>
      <c r="AD211" s="2"/>
      <c r="AE211" s="2"/>
      <c r="AF211" s="2"/>
      <c r="AG211" s="2"/>
    </row>
    <row r="212" spans="1:33" s="11" customFormat="1">
      <c r="A212" s="2"/>
      <c r="B212" s="2"/>
      <c r="C212" s="30"/>
      <c r="D212" s="31"/>
      <c r="E212" s="32"/>
      <c r="F212" s="32"/>
      <c r="G212" s="33"/>
      <c r="H212" s="33"/>
      <c r="I212" s="33"/>
      <c r="J212" s="33"/>
      <c r="K212" s="33"/>
      <c r="L212" s="34"/>
      <c r="M212" s="34"/>
      <c r="N212" s="1"/>
      <c r="O212" s="2"/>
      <c r="P212" s="2"/>
      <c r="Q212" s="2"/>
      <c r="R212" s="2"/>
      <c r="S212" s="2"/>
      <c r="T212" s="2"/>
      <c r="U212" s="2"/>
      <c r="V212" s="2"/>
      <c r="W212" s="2"/>
      <c r="X212" s="2"/>
      <c r="Y212" s="2"/>
      <c r="Z212" s="2"/>
      <c r="AA212" s="2"/>
      <c r="AB212" s="2"/>
      <c r="AC212" s="2"/>
      <c r="AD212" s="2"/>
      <c r="AE212" s="2"/>
      <c r="AF212" s="2"/>
      <c r="AG212" s="2"/>
    </row>
    <row r="213" spans="1:33" s="11" customFormat="1">
      <c r="A213" s="2"/>
      <c r="B213" s="2"/>
      <c r="C213" s="30"/>
      <c r="D213" s="31"/>
      <c r="E213" s="32"/>
      <c r="F213" s="32"/>
      <c r="G213" s="33"/>
      <c r="H213" s="33"/>
      <c r="I213" s="33"/>
      <c r="J213" s="33"/>
      <c r="K213" s="33"/>
      <c r="L213" s="34"/>
      <c r="M213" s="34"/>
      <c r="N213" s="1"/>
      <c r="O213" s="2"/>
      <c r="P213" s="2"/>
      <c r="Q213" s="2"/>
      <c r="R213" s="2"/>
      <c r="S213" s="2"/>
      <c r="T213" s="2"/>
      <c r="U213" s="2"/>
      <c r="V213" s="2"/>
      <c r="W213" s="2"/>
      <c r="X213" s="2"/>
      <c r="Y213" s="2"/>
      <c r="Z213" s="2"/>
      <c r="AA213" s="2"/>
      <c r="AB213" s="2"/>
      <c r="AC213" s="2"/>
      <c r="AD213" s="2"/>
      <c r="AE213" s="2"/>
      <c r="AF213" s="2"/>
      <c r="AG213" s="2"/>
    </row>
    <row r="214" spans="1:33" s="11" customFormat="1">
      <c r="A214" s="2"/>
      <c r="B214" s="2"/>
      <c r="C214" s="35"/>
      <c r="D214" s="31"/>
      <c r="E214" s="32"/>
      <c r="F214" s="32"/>
      <c r="G214" s="33"/>
      <c r="H214" s="33"/>
      <c r="I214" s="33"/>
      <c r="J214" s="33"/>
      <c r="K214" s="33"/>
      <c r="L214" s="34"/>
      <c r="M214" s="34"/>
      <c r="N214" s="1"/>
      <c r="O214" s="2"/>
      <c r="P214" s="2"/>
      <c r="Q214" s="2"/>
      <c r="R214" s="2"/>
      <c r="S214" s="2"/>
      <c r="T214" s="2"/>
      <c r="U214" s="2"/>
      <c r="V214" s="2"/>
      <c r="W214" s="2"/>
      <c r="X214" s="2"/>
      <c r="Y214" s="2"/>
      <c r="Z214" s="2"/>
      <c r="AA214" s="2"/>
      <c r="AB214" s="2"/>
      <c r="AC214" s="2"/>
      <c r="AD214" s="2"/>
      <c r="AE214" s="2"/>
      <c r="AF214" s="2"/>
      <c r="AG214" s="2"/>
    </row>
    <row r="215" spans="1:33" s="11" customFormat="1">
      <c r="A215" s="2"/>
      <c r="B215" s="2"/>
      <c r="C215" s="30"/>
      <c r="D215" s="31"/>
      <c r="E215" s="32"/>
      <c r="F215" s="32"/>
      <c r="G215" s="33"/>
      <c r="H215" s="33"/>
      <c r="I215" s="33"/>
      <c r="J215" s="33"/>
      <c r="K215" s="33"/>
      <c r="L215" s="34"/>
      <c r="M215" s="34"/>
      <c r="N215" s="1"/>
      <c r="O215" s="2"/>
      <c r="P215" s="2"/>
      <c r="Q215" s="2"/>
      <c r="R215" s="2"/>
      <c r="S215" s="2"/>
      <c r="T215" s="2"/>
      <c r="U215" s="2"/>
      <c r="V215" s="2"/>
      <c r="W215" s="2"/>
      <c r="X215" s="2"/>
      <c r="Y215" s="2"/>
      <c r="Z215" s="2"/>
      <c r="AA215" s="2"/>
      <c r="AB215" s="2"/>
      <c r="AC215" s="2"/>
      <c r="AD215" s="2"/>
      <c r="AE215" s="2"/>
      <c r="AF215" s="2"/>
      <c r="AG215" s="2"/>
    </row>
    <row r="216" spans="1:33" s="11" customFormat="1">
      <c r="A216" s="2"/>
      <c r="B216" s="2"/>
      <c r="C216" s="30"/>
      <c r="D216" s="31"/>
      <c r="E216" s="32"/>
      <c r="F216" s="32"/>
      <c r="G216" s="33"/>
      <c r="H216" s="33"/>
      <c r="I216" s="33"/>
      <c r="J216" s="33"/>
      <c r="K216" s="33"/>
      <c r="L216" s="34"/>
      <c r="M216" s="34"/>
      <c r="N216" s="1"/>
      <c r="O216" s="2"/>
      <c r="P216" s="2"/>
      <c r="Q216" s="2"/>
      <c r="R216" s="2"/>
      <c r="S216" s="2"/>
      <c r="T216" s="2"/>
      <c r="U216" s="2"/>
      <c r="V216" s="2"/>
      <c r="W216" s="2"/>
      <c r="X216" s="2"/>
      <c r="Y216" s="2"/>
      <c r="Z216" s="2"/>
      <c r="AA216" s="2"/>
      <c r="AB216" s="2"/>
      <c r="AC216" s="2"/>
      <c r="AD216" s="2"/>
      <c r="AE216" s="2"/>
      <c r="AF216" s="2"/>
      <c r="AG216" s="2"/>
    </row>
    <row r="217" spans="1:33" s="11" customFormat="1">
      <c r="A217" s="2"/>
      <c r="B217" s="2"/>
      <c r="C217" s="30"/>
      <c r="D217" s="31"/>
      <c r="E217" s="32"/>
      <c r="F217" s="32"/>
      <c r="G217" s="33"/>
      <c r="H217" s="33"/>
      <c r="I217" s="33"/>
      <c r="J217" s="33"/>
      <c r="K217" s="33"/>
      <c r="L217" s="34"/>
      <c r="M217" s="34"/>
      <c r="N217" s="1"/>
      <c r="O217" s="2"/>
      <c r="P217" s="2"/>
      <c r="Q217" s="2"/>
      <c r="R217" s="2"/>
      <c r="S217" s="2"/>
      <c r="T217" s="2"/>
      <c r="U217" s="2"/>
      <c r="V217" s="2"/>
      <c r="W217" s="2"/>
      <c r="X217" s="2"/>
      <c r="Y217" s="2"/>
      <c r="Z217" s="2"/>
      <c r="AA217" s="2"/>
      <c r="AB217" s="2"/>
      <c r="AC217" s="2"/>
      <c r="AD217" s="2"/>
      <c r="AE217" s="2"/>
      <c r="AF217" s="2"/>
      <c r="AG217" s="2"/>
    </row>
    <row r="218" spans="1:33" s="11" customFormat="1">
      <c r="A218" s="2"/>
      <c r="B218" s="2"/>
      <c r="C218" s="30"/>
      <c r="D218" s="31"/>
      <c r="E218" s="32"/>
      <c r="F218" s="32"/>
      <c r="G218" s="33"/>
      <c r="H218" s="33"/>
      <c r="I218" s="33"/>
      <c r="J218" s="33"/>
      <c r="K218" s="33"/>
      <c r="L218" s="34"/>
      <c r="M218" s="34"/>
      <c r="N218" s="1"/>
      <c r="O218" s="2"/>
      <c r="P218" s="2"/>
      <c r="Q218" s="2"/>
      <c r="R218" s="2"/>
      <c r="S218" s="2"/>
      <c r="T218" s="2"/>
      <c r="U218" s="2"/>
      <c r="V218" s="2"/>
      <c r="W218" s="2"/>
      <c r="X218" s="2"/>
      <c r="Y218" s="2"/>
      <c r="Z218" s="2"/>
      <c r="AA218" s="2"/>
      <c r="AB218" s="2"/>
      <c r="AC218" s="2"/>
      <c r="AD218" s="2"/>
      <c r="AE218" s="2"/>
      <c r="AF218" s="2"/>
      <c r="AG218" s="2"/>
    </row>
    <row r="219" spans="1:33" s="11" customFormat="1">
      <c r="A219" s="2"/>
      <c r="B219" s="2"/>
      <c r="C219" s="30"/>
      <c r="D219" s="31"/>
      <c r="E219" s="32"/>
      <c r="F219" s="32"/>
      <c r="G219" s="33"/>
      <c r="H219" s="33"/>
      <c r="I219" s="33"/>
      <c r="J219" s="33"/>
      <c r="K219" s="33"/>
      <c r="L219" s="34"/>
      <c r="M219" s="34"/>
      <c r="N219" s="1"/>
      <c r="O219" s="2"/>
      <c r="P219" s="2"/>
      <c r="Q219" s="2"/>
      <c r="R219" s="2"/>
      <c r="S219" s="2"/>
      <c r="T219" s="2"/>
      <c r="U219" s="2"/>
      <c r="V219" s="2"/>
      <c r="W219" s="2"/>
      <c r="X219" s="2"/>
      <c r="Y219" s="2"/>
      <c r="Z219" s="2"/>
      <c r="AA219" s="2"/>
      <c r="AB219" s="2"/>
      <c r="AC219" s="2"/>
      <c r="AD219" s="2"/>
      <c r="AE219" s="2"/>
      <c r="AF219" s="2"/>
      <c r="AG219" s="2"/>
    </row>
    <row r="220" spans="1:33" s="11" customFormat="1">
      <c r="A220" s="2"/>
      <c r="B220" s="2"/>
      <c r="C220" s="30"/>
      <c r="D220" s="31"/>
      <c r="E220" s="32"/>
      <c r="F220" s="32"/>
      <c r="G220" s="33"/>
      <c r="H220" s="33"/>
      <c r="I220" s="33"/>
      <c r="J220" s="33"/>
      <c r="K220" s="33"/>
      <c r="L220" s="34"/>
      <c r="M220" s="34"/>
      <c r="N220" s="1"/>
      <c r="O220" s="2"/>
      <c r="P220" s="2"/>
      <c r="Q220" s="2"/>
      <c r="R220" s="2"/>
      <c r="S220" s="2"/>
      <c r="T220" s="2"/>
      <c r="U220" s="2"/>
      <c r="V220" s="2"/>
      <c r="W220" s="2"/>
      <c r="X220" s="2"/>
      <c r="Y220" s="2"/>
      <c r="Z220" s="2"/>
      <c r="AA220" s="2"/>
      <c r="AB220" s="2"/>
      <c r="AC220" s="2"/>
      <c r="AD220" s="2"/>
      <c r="AE220" s="2"/>
      <c r="AF220" s="2"/>
      <c r="AG220" s="2"/>
    </row>
    <row r="221" spans="1:33" s="11" customFormat="1">
      <c r="A221" s="2"/>
      <c r="B221" s="2"/>
      <c r="C221" s="30"/>
      <c r="D221" s="31"/>
      <c r="E221" s="32"/>
      <c r="F221" s="32"/>
      <c r="G221" s="33"/>
      <c r="H221" s="33"/>
      <c r="I221" s="33"/>
      <c r="J221" s="33"/>
      <c r="K221" s="33"/>
      <c r="L221" s="34"/>
      <c r="M221" s="34"/>
      <c r="N221" s="1"/>
      <c r="O221" s="2"/>
      <c r="P221" s="2"/>
      <c r="Q221" s="2"/>
      <c r="R221" s="2"/>
      <c r="S221" s="2"/>
      <c r="T221" s="2"/>
      <c r="U221" s="2"/>
      <c r="V221" s="2"/>
      <c r="W221" s="2"/>
      <c r="X221" s="2"/>
      <c r="Y221" s="2"/>
      <c r="Z221" s="2"/>
      <c r="AA221" s="2"/>
      <c r="AB221" s="2"/>
      <c r="AC221" s="2"/>
      <c r="AD221" s="2"/>
      <c r="AE221" s="2"/>
      <c r="AF221" s="2"/>
      <c r="AG221" s="2"/>
    </row>
    <row r="222" spans="1:33" s="11" customFormat="1">
      <c r="A222" s="2"/>
      <c r="B222" s="2"/>
      <c r="C222" s="30"/>
      <c r="D222" s="31"/>
      <c r="E222" s="32"/>
      <c r="F222" s="32"/>
      <c r="G222" s="33"/>
      <c r="H222" s="33"/>
      <c r="I222" s="33"/>
      <c r="J222" s="33"/>
      <c r="K222" s="33"/>
      <c r="L222" s="34"/>
      <c r="M222" s="34"/>
      <c r="N222" s="1"/>
      <c r="O222" s="2"/>
      <c r="P222" s="2"/>
      <c r="Q222" s="2"/>
      <c r="R222" s="2"/>
      <c r="S222" s="2"/>
      <c r="T222" s="2"/>
      <c r="U222" s="2"/>
      <c r="V222" s="2"/>
      <c r="W222" s="2"/>
      <c r="X222" s="2"/>
      <c r="Y222" s="2"/>
      <c r="Z222" s="2"/>
      <c r="AA222" s="2"/>
      <c r="AB222" s="2"/>
      <c r="AC222" s="2"/>
      <c r="AD222" s="2"/>
      <c r="AE222" s="2"/>
      <c r="AF222" s="2"/>
      <c r="AG222" s="2"/>
    </row>
    <row r="223" spans="1:33" s="11" customFormat="1">
      <c r="A223" s="2"/>
      <c r="B223" s="2"/>
      <c r="C223" s="30"/>
      <c r="D223" s="31"/>
      <c r="E223" s="32"/>
      <c r="F223" s="32"/>
      <c r="G223" s="33"/>
      <c r="H223" s="33"/>
      <c r="I223" s="33"/>
      <c r="J223" s="33"/>
      <c r="K223" s="33"/>
      <c r="L223" s="34"/>
      <c r="M223" s="34"/>
      <c r="N223" s="1"/>
      <c r="O223" s="2"/>
      <c r="P223" s="2"/>
      <c r="Q223" s="2"/>
      <c r="R223" s="2"/>
      <c r="S223" s="2"/>
      <c r="T223" s="2"/>
      <c r="U223" s="2"/>
      <c r="V223" s="2"/>
      <c r="W223" s="2"/>
      <c r="X223" s="2"/>
      <c r="Y223" s="2"/>
      <c r="Z223" s="2"/>
      <c r="AA223" s="2"/>
      <c r="AB223" s="2"/>
      <c r="AC223" s="2"/>
      <c r="AD223" s="2"/>
      <c r="AE223" s="2"/>
      <c r="AF223" s="2"/>
      <c r="AG223" s="2"/>
    </row>
    <row r="224" spans="1:33" s="11" customFormat="1">
      <c r="A224" s="2"/>
      <c r="B224" s="2"/>
      <c r="C224" s="30"/>
      <c r="D224" s="31"/>
      <c r="E224" s="32"/>
      <c r="F224" s="32"/>
      <c r="G224" s="33"/>
      <c r="H224" s="33"/>
      <c r="I224" s="33"/>
      <c r="J224" s="33"/>
      <c r="K224" s="33"/>
      <c r="L224" s="34"/>
      <c r="M224" s="34"/>
      <c r="N224" s="1"/>
      <c r="O224" s="2"/>
      <c r="P224" s="2"/>
      <c r="Q224" s="2"/>
      <c r="R224" s="2"/>
      <c r="S224" s="2"/>
      <c r="T224" s="2"/>
      <c r="U224" s="2"/>
      <c r="V224" s="2"/>
      <c r="W224" s="2"/>
      <c r="X224" s="2"/>
      <c r="Y224" s="2"/>
      <c r="Z224" s="2"/>
      <c r="AA224" s="2"/>
      <c r="AB224" s="2"/>
      <c r="AC224" s="2"/>
      <c r="AD224" s="2"/>
      <c r="AE224" s="2"/>
      <c r="AF224" s="2"/>
      <c r="AG224" s="2"/>
    </row>
    <row r="225" spans="1:33" s="11" customFormat="1">
      <c r="A225" s="2"/>
      <c r="B225" s="2"/>
      <c r="C225" s="30"/>
      <c r="D225" s="31"/>
      <c r="E225" s="32"/>
      <c r="F225" s="32"/>
      <c r="G225" s="33"/>
      <c r="H225" s="33"/>
      <c r="I225" s="33"/>
      <c r="J225" s="33"/>
      <c r="K225" s="33"/>
      <c r="L225" s="34"/>
      <c r="M225" s="34"/>
      <c r="N225" s="1"/>
      <c r="O225" s="2"/>
      <c r="P225" s="2"/>
      <c r="Q225" s="2"/>
      <c r="R225" s="2"/>
      <c r="S225" s="2"/>
      <c r="T225" s="2"/>
      <c r="U225" s="2"/>
      <c r="V225" s="2"/>
      <c r="W225" s="2"/>
      <c r="X225" s="2"/>
      <c r="Y225" s="2"/>
      <c r="Z225" s="2"/>
      <c r="AA225" s="2"/>
      <c r="AB225" s="2"/>
      <c r="AC225" s="2"/>
      <c r="AD225" s="2"/>
      <c r="AE225" s="2"/>
      <c r="AF225" s="2"/>
      <c r="AG225" s="2"/>
    </row>
    <row r="226" spans="1:33" s="11" customFormat="1">
      <c r="A226" s="2"/>
      <c r="B226" s="2"/>
      <c r="C226" s="30"/>
      <c r="D226" s="31"/>
      <c r="E226" s="32"/>
      <c r="F226" s="32"/>
      <c r="G226" s="33"/>
      <c r="H226" s="33"/>
      <c r="I226" s="33"/>
      <c r="J226" s="33"/>
      <c r="K226" s="33"/>
      <c r="L226" s="34"/>
      <c r="M226" s="34"/>
      <c r="N226" s="1"/>
      <c r="O226" s="2"/>
      <c r="P226" s="2"/>
      <c r="Q226" s="2"/>
      <c r="R226" s="2"/>
      <c r="S226" s="2"/>
      <c r="T226" s="2"/>
      <c r="U226" s="2"/>
      <c r="V226" s="2"/>
      <c r="W226" s="2"/>
      <c r="X226" s="2"/>
      <c r="Y226" s="2"/>
      <c r="Z226" s="2"/>
      <c r="AA226" s="2"/>
      <c r="AB226" s="2"/>
      <c r="AC226" s="2"/>
      <c r="AD226" s="2"/>
      <c r="AE226" s="2"/>
      <c r="AF226" s="2"/>
      <c r="AG226" s="2"/>
    </row>
    <row r="227" spans="1:33" s="11" customFormat="1">
      <c r="A227" s="2"/>
      <c r="B227" s="2"/>
      <c r="C227" s="30"/>
      <c r="D227" s="31"/>
      <c r="E227" s="32"/>
      <c r="F227" s="32"/>
      <c r="G227" s="33"/>
      <c r="H227" s="33"/>
      <c r="I227" s="33"/>
      <c r="J227" s="33"/>
      <c r="K227" s="33"/>
      <c r="L227" s="34"/>
      <c r="M227" s="34"/>
      <c r="N227" s="1"/>
      <c r="O227" s="2"/>
      <c r="P227" s="2"/>
      <c r="Q227" s="2"/>
      <c r="R227" s="2"/>
      <c r="S227" s="2"/>
      <c r="T227" s="2"/>
      <c r="U227" s="2"/>
      <c r="V227" s="2"/>
      <c r="W227" s="2"/>
      <c r="X227" s="2"/>
      <c r="Y227" s="2"/>
      <c r="Z227" s="2"/>
      <c r="AA227" s="2"/>
      <c r="AB227" s="2"/>
      <c r="AC227" s="2"/>
      <c r="AD227" s="2"/>
      <c r="AE227" s="2"/>
      <c r="AF227" s="2"/>
      <c r="AG227" s="2"/>
    </row>
    <row r="228" spans="1:33" s="11" customFormat="1">
      <c r="A228" s="2"/>
      <c r="B228" s="2"/>
      <c r="C228" s="30"/>
      <c r="D228" s="31"/>
      <c r="E228" s="32"/>
      <c r="F228" s="32"/>
      <c r="G228" s="33"/>
      <c r="H228" s="33"/>
      <c r="I228" s="33"/>
      <c r="J228" s="33"/>
      <c r="K228" s="33"/>
      <c r="L228" s="34"/>
      <c r="M228" s="34"/>
      <c r="N228" s="1"/>
      <c r="O228" s="2"/>
      <c r="P228" s="2"/>
      <c r="Q228" s="2"/>
      <c r="R228" s="2"/>
      <c r="S228" s="2"/>
      <c r="T228" s="2"/>
      <c r="U228" s="2"/>
      <c r="V228" s="2"/>
      <c r="W228" s="2"/>
      <c r="X228" s="2"/>
      <c r="Y228" s="2"/>
      <c r="Z228" s="2"/>
      <c r="AA228" s="2"/>
      <c r="AB228" s="2"/>
      <c r="AC228" s="2"/>
      <c r="AD228" s="2"/>
      <c r="AE228" s="2"/>
      <c r="AF228" s="2"/>
      <c r="AG228" s="2"/>
    </row>
    <row r="229" spans="1:33" s="11" customFormat="1">
      <c r="A229" s="2"/>
      <c r="B229" s="2"/>
      <c r="C229" s="30"/>
      <c r="D229" s="31"/>
      <c r="E229" s="32"/>
      <c r="F229" s="32"/>
      <c r="G229" s="33"/>
      <c r="H229" s="33"/>
      <c r="I229" s="33"/>
      <c r="J229" s="33"/>
      <c r="K229" s="33"/>
      <c r="L229" s="34"/>
      <c r="M229" s="34"/>
      <c r="N229" s="1"/>
      <c r="O229" s="2"/>
      <c r="P229" s="2"/>
      <c r="Q229" s="2"/>
      <c r="R229" s="2"/>
      <c r="S229" s="2"/>
      <c r="T229" s="2"/>
      <c r="U229" s="2"/>
      <c r="V229" s="2"/>
      <c r="W229" s="2"/>
      <c r="X229" s="2"/>
      <c r="Y229" s="2"/>
      <c r="Z229" s="2"/>
      <c r="AA229" s="2"/>
      <c r="AB229" s="2"/>
      <c r="AC229" s="2"/>
      <c r="AD229" s="2"/>
      <c r="AE229" s="2"/>
      <c r="AF229" s="2"/>
      <c r="AG229" s="2"/>
    </row>
    <row r="230" spans="1:33" s="11" customFormat="1">
      <c r="A230" s="2"/>
      <c r="B230" s="2"/>
      <c r="C230" s="30"/>
      <c r="D230" s="31"/>
      <c r="E230" s="32"/>
      <c r="F230" s="32"/>
      <c r="G230" s="33"/>
      <c r="H230" s="33"/>
      <c r="I230" s="33"/>
      <c r="J230" s="33"/>
      <c r="K230" s="33"/>
      <c r="L230" s="34"/>
      <c r="M230" s="34"/>
      <c r="N230" s="1"/>
      <c r="O230" s="2"/>
      <c r="P230" s="2"/>
      <c r="Q230" s="2"/>
      <c r="R230" s="2"/>
      <c r="S230" s="2"/>
      <c r="T230" s="2"/>
      <c r="U230" s="2"/>
      <c r="V230" s="2"/>
      <c r="W230" s="2"/>
      <c r="X230" s="2"/>
      <c r="Y230" s="2"/>
      <c r="Z230" s="2"/>
      <c r="AA230" s="2"/>
      <c r="AB230" s="2"/>
      <c r="AC230" s="2"/>
      <c r="AD230" s="2"/>
      <c r="AE230" s="2"/>
      <c r="AF230" s="2"/>
      <c r="AG230" s="2"/>
    </row>
    <row r="231" spans="1:33" s="11" customFormat="1">
      <c r="A231" s="2"/>
      <c r="B231" s="2"/>
      <c r="C231" s="30"/>
      <c r="D231" s="31"/>
      <c r="E231" s="32"/>
      <c r="F231" s="32"/>
      <c r="G231" s="33"/>
      <c r="H231" s="33"/>
      <c r="I231" s="33"/>
      <c r="J231" s="33"/>
      <c r="K231" s="33"/>
      <c r="L231" s="34"/>
      <c r="M231" s="34"/>
      <c r="N231" s="1"/>
      <c r="O231" s="2"/>
      <c r="P231" s="2"/>
      <c r="Q231" s="2"/>
      <c r="R231" s="2"/>
      <c r="S231" s="2"/>
      <c r="T231" s="2"/>
      <c r="U231" s="2"/>
      <c r="V231" s="2"/>
      <c r="W231" s="2"/>
      <c r="X231" s="2"/>
      <c r="Y231" s="2"/>
      <c r="Z231" s="2"/>
      <c r="AA231" s="2"/>
      <c r="AB231" s="2"/>
      <c r="AC231" s="2"/>
      <c r="AD231" s="2"/>
      <c r="AE231" s="2"/>
      <c r="AF231" s="2"/>
      <c r="AG231" s="2"/>
    </row>
    <row r="232" spans="1:33" s="11" customFormat="1">
      <c r="A232" s="2"/>
      <c r="B232" s="2"/>
      <c r="C232" s="30"/>
      <c r="D232" s="31"/>
      <c r="E232" s="32"/>
      <c r="F232" s="32"/>
      <c r="G232" s="33"/>
      <c r="H232" s="33"/>
      <c r="I232" s="33"/>
      <c r="J232" s="33"/>
      <c r="K232" s="33"/>
      <c r="L232" s="34"/>
      <c r="M232" s="34"/>
      <c r="N232" s="1"/>
      <c r="O232" s="2"/>
      <c r="P232" s="2"/>
      <c r="Q232" s="2"/>
      <c r="R232" s="2"/>
      <c r="S232" s="2"/>
      <c r="T232" s="2"/>
      <c r="U232" s="2"/>
      <c r="V232" s="2"/>
      <c r="W232" s="2"/>
      <c r="X232" s="2"/>
      <c r="Y232" s="2"/>
      <c r="Z232" s="2"/>
      <c r="AA232" s="2"/>
      <c r="AB232" s="2"/>
      <c r="AC232" s="2"/>
      <c r="AD232" s="2"/>
      <c r="AE232" s="2"/>
      <c r="AF232" s="2"/>
      <c r="AG232" s="2"/>
    </row>
    <row r="233" spans="1:33" s="11" customFormat="1">
      <c r="A233" s="2"/>
      <c r="B233" s="2"/>
      <c r="C233" s="30"/>
      <c r="D233" s="31"/>
      <c r="E233" s="32"/>
      <c r="F233" s="32"/>
      <c r="G233" s="33"/>
      <c r="H233" s="33"/>
      <c r="I233" s="33"/>
      <c r="J233" s="33"/>
      <c r="K233" s="33"/>
      <c r="L233" s="34"/>
      <c r="M233" s="34"/>
      <c r="N233" s="1"/>
      <c r="O233" s="2"/>
      <c r="P233" s="2"/>
      <c r="Q233" s="2"/>
      <c r="R233" s="2"/>
      <c r="S233" s="2"/>
      <c r="T233" s="2"/>
      <c r="U233" s="2"/>
      <c r="V233" s="2"/>
      <c r="W233" s="2"/>
      <c r="X233" s="2"/>
      <c r="Y233" s="2"/>
      <c r="Z233" s="2"/>
      <c r="AA233" s="2"/>
      <c r="AB233" s="2"/>
      <c r="AC233" s="2"/>
      <c r="AD233" s="2"/>
      <c r="AE233" s="2"/>
      <c r="AF233" s="2"/>
      <c r="AG233" s="2"/>
    </row>
    <row r="234" spans="1:33" s="11" customFormat="1">
      <c r="A234" s="2"/>
      <c r="B234" s="2"/>
      <c r="C234" s="30"/>
      <c r="D234" s="31"/>
      <c r="E234" s="32"/>
      <c r="F234" s="32"/>
      <c r="G234" s="33"/>
      <c r="H234" s="33"/>
      <c r="I234" s="33"/>
      <c r="J234" s="33"/>
      <c r="K234" s="33"/>
      <c r="L234" s="34"/>
      <c r="M234" s="34"/>
      <c r="N234" s="1"/>
      <c r="O234" s="2"/>
      <c r="P234" s="2"/>
      <c r="Q234" s="2"/>
      <c r="R234" s="2"/>
      <c r="S234" s="2"/>
      <c r="T234" s="2"/>
      <c r="U234" s="2"/>
      <c r="V234" s="2"/>
      <c r="W234" s="2"/>
      <c r="X234" s="2"/>
      <c r="Y234" s="2"/>
      <c r="Z234" s="2"/>
      <c r="AA234" s="2"/>
      <c r="AB234" s="2"/>
      <c r="AC234" s="2"/>
      <c r="AD234" s="2"/>
      <c r="AE234" s="2"/>
      <c r="AF234" s="2"/>
      <c r="AG234" s="2"/>
    </row>
    <row r="235" spans="1:33" s="11" customFormat="1">
      <c r="A235" s="2"/>
      <c r="B235" s="2"/>
      <c r="C235" s="30"/>
      <c r="D235" s="31"/>
      <c r="E235" s="32"/>
      <c r="F235" s="32"/>
      <c r="G235" s="33"/>
      <c r="H235" s="33"/>
      <c r="I235" s="33"/>
      <c r="J235" s="33"/>
      <c r="K235" s="33"/>
      <c r="L235" s="34"/>
      <c r="M235" s="34"/>
      <c r="N235" s="1"/>
      <c r="O235" s="2"/>
      <c r="P235" s="2"/>
      <c r="Q235" s="2"/>
      <c r="R235" s="2"/>
      <c r="S235" s="2"/>
      <c r="T235" s="2"/>
      <c r="U235" s="2"/>
      <c r="V235" s="2"/>
      <c r="W235" s="2"/>
      <c r="X235" s="2"/>
      <c r="Y235" s="2"/>
      <c r="Z235" s="2"/>
      <c r="AA235" s="2"/>
      <c r="AB235" s="2"/>
      <c r="AC235" s="2"/>
      <c r="AD235" s="2"/>
      <c r="AE235" s="2"/>
      <c r="AF235" s="2"/>
      <c r="AG235" s="2"/>
    </row>
    <row r="236" spans="1:33" s="11" customFormat="1">
      <c r="A236" s="2"/>
      <c r="B236" s="2"/>
      <c r="C236" s="30"/>
      <c r="D236" s="31"/>
      <c r="E236" s="32"/>
      <c r="F236" s="32"/>
      <c r="G236" s="33"/>
      <c r="H236" s="33"/>
      <c r="I236" s="33"/>
      <c r="J236" s="33"/>
      <c r="K236" s="33"/>
      <c r="L236" s="34"/>
      <c r="M236" s="34"/>
      <c r="N236" s="1"/>
      <c r="O236" s="2"/>
      <c r="P236" s="2"/>
      <c r="Q236" s="2"/>
      <c r="R236" s="2"/>
      <c r="S236" s="2"/>
      <c r="T236" s="2"/>
      <c r="U236" s="2"/>
      <c r="V236" s="2"/>
      <c r="W236" s="2"/>
      <c r="X236" s="2"/>
      <c r="Y236" s="2"/>
      <c r="Z236" s="2"/>
      <c r="AA236" s="2"/>
      <c r="AB236" s="2"/>
      <c r="AC236" s="2"/>
      <c r="AD236" s="2"/>
      <c r="AE236" s="2"/>
      <c r="AF236" s="2"/>
      <c r="AG236" s="2"/>
    </row>
    <row r="237" spans="1:33" s="11" customFormat="1">
      <c r="A237" s="2"/>
      <c r="B237" s="2"/>
      <c r="C237" s="30"/>
      <c r="D237" s="31"/>
      <c r="E237" s="32"/>
      <c r="F237" s="32"/>
      <c r="G237" s="33"/>
      <c r="H237" s="33"/>
      <c r="I237" s="33"/>
      <c r="J237" s="33"/>
      <c r="K237" s="33"/>
      <c r="L237" s="34"/>
      <c r="M237" s="34"/>
      <c r="N237" s="1"/>
      <c r="O237" s="2"/>
      <c r="P237" s="2"/>
      <c r="Q237" s="2"/>
      <c r="R237" s="2"/>
      <c r="S237" s="2"/>
      <c r="T237" s="2"/>
      <c r="U237" s="2"/>
      <c r="V237" s="2"/>
      <c r="W237" s="2"/>
      <c r="X237" s="2"/>
      <c r="Y237" s="2"/>
      <c r="Z237" s="2"/>
      <c r="AA237" s="2"/>
      <c r="AB237" s="2"/>
      <c r="AC237" s="2"/>
      <c r="AD237" s="2"/>
      <c r="AE237" s="2"/>
      <c r="AF237" s="2"/>
      <c r="AG237" s="2"/>
    </row>
    <row r="238" spans="1:33" s="11" customFormat="1" ht="18.75">
      <c r="A238" s="2"/>
      <c r="B238" s="2"/>
      <c r="C238" s="20" t="s">
        <v>12</v>
      </c>
      <c r="D238" s="21">
        <v>1</v>
      </c>
      <c r="E238" s="52"/>
      <c r="F238" s="52"/>
      <c r="G238" s="52"/>
      <c r="H238" s="52"/>
      <c r="I238" s="33"/>
      <c r="J238" s="33"/>
      <c r="K238" s="33"/>
      <c r="L238" s="34"/>
      <c r="M238" s="34"/>
      <c r="N238" s="1"/>
      <c r="O238" s="2"/>
      <c r="P238" s="2"/>
      <c r="Q238" s="2"/>
      <c r="R238" s="2"/>
      <c r="S238" s="2"/>
      <c r="T238" s="2"/>
      <c r="U238" s="2"/>
      <c r="V238" s="2"/>
      <c r="W238" s="2"/>
      <c r="X238" s="2"/>
      <c r="Y238" s="2"/>
      <c r="Z238" s="2"/>
      <c r="AA238" s="2"/>
      <c r="AB238" s="2"/>
      <c r="AC238" s="2"/>
      <c r="AD238" s="2"/>
      <c r="AE238" s="2"/>
      <c r="AF238" s="2"/>
      <c r="AG238" s="2"/>
    </row>
    <row r="239" spans="1:33" s="11" customFormat="1" ht="19.5" customHeight="1">
      <c r="A239" s="2"/>
      <c r="B239" s="2"/>
      <c r="C239" s="20"/>
      <c r="D239" s="21">
        <f>+'[54]4 PRESUPUESTO'!K41</f>
        <v>0</v>
      </c>
      <c r="E239" s="52" t="s">
        <v>3</v>
      </c>
      <c r="F239" s="52"/>
      <c r="G239" s="52"/>
      <c r="H239" s="52"/>
      <c r="L239" s="34"/>
      <c r="M239" s="34"/>
      <c r="N239" s="1"/>
      <c r="O239" s="2"/>
      <c r="P239" s="2"/>
      <c r="Q239" s="2"/>
      <c r="R239" s="2"/>
      <c r="S239" s="2"/>
      <c r="T239" s="2"/>
      <c r="U239" s="2"/>
      <c r="V239" s="2"/>
      <c r="W239" s="2"/>
      <c r="X239" s="2"/>
      <c r="Y239" s="2"/>
      <c r="Z239" s="2"/>
      <c r="AA239" s="2"/>
      <c r="AB239" s="2"/>
      <c r="AC239" s="2"/>
      <c r="AD239" s="2"/>
      <c r="AE239" s="2"/>
      <c r="AF239" s="2"/>
      <c r="AG239" s="2"/>
    </row>
    <row r="240" spans="1:33" s="11" customFormat="1" ht="19.5" customHeight="1">
      <c r="A240" s="2"/>
      <c r="B240" s="2"/>
      <c r="C240" s="20"/>
      <c r="D240" s="28">
        <f>+D238+D239</f>
        <v>1</v>
      </c>
      <c r="E240" s="53" t="s">
        <v>4</v>
      </c>
      <c r="F240" s="53"/>
      <c r="G240" s="53"/>
      <c r="H240" s="53"/>
      <c r="L240" s="34"/>
      <c r="M240" s="34"/>
      <c r="N240" s="1"/>
      <c r="O240" s="2"/>
      <c r="P240" s="2"/>
      <c r="Q240" s="2"/>
      <c r="R240" s="2"/>
      <c r="S240" s="2"/>
      <c r="T240" s="2"/>
      <c r="U240" s="2"/>
      <c r="V240" s="2"/>
      <c r="W240" s="2"/>
      <c r="X240" s="2"/>
      <c r="Y240" s="2"/>
      <c r="Z240" s="2"/>
      <c r="AA240" s="2"/>
      <c r="AB240" s="2"/>
      <c r="AC240" s="2"/>
      <c r="AD240" s="2"/>
      <c r="AE240" s="2"/>
      <c r="AF240" s="2"/>
      <c r="AG240" s="2"/>
    </row>
    <row r="241" spans="1:33" s="1" customFormat="1" ht="19.5" customHeight="1">
      <c r="A241" s="11"/>
      <c r="B241" s="11"/>
      <c r="C241" s="20"/>
      <c r="D241" s="21"/>
      <c r="E241" s="52"/>
      <c r="F241" s="52"/>
      <c r="G241" s="52"/>
      <c r="H241" s="52"/>
      <c r="I241" s="11"/>
      <c r="J241" s="11"/>
      <c r="K241" s="11"/>
      <c r="L241" s="11"/>
      <c r="M241" s="11"/>
      <c r="O241" s="2"/>
      <c r="P241" s="2"/>
      <c r="Q241" s="2"/>
      <c r="R241" s="2"/>
      <c r="S241" s="2"/>
      <c r="T241" s="2"/>
      <c r="U241" s="2"/>
      <c r="V241" s="2"/>
      <c r="W241" s="2"/>
      <c r="X241" s="2"/>
      <c r="Y241" s="2"/>
      <c r="Z241" s="2"/>
      <c r="AA241" s="2"/>
      <c r="AB241" s="2"/>
      <c r="AC241" s="2"/>
      <c r="AD241" s="2"/>
      <c r="AE241" s="2"/>
      <c r="AF241" s="2"/>
      <c r="AG241" s="2"/>
    </row>
    <row r="242" spans="1:33" s="1" customFormat="1" ht="19.5" customHeight="1" thickBot="1">
      <c r="A242" s="2"/>
      <c r="B242" s="2"/>
      <c r="C242" s="20"/>
      <c r="D242" s="28"/>
      <c r="E242" s="53"/>
      <c r="F242" s="53"/>
      <c r="G242" s="53"/>
      <c r="H242" s="53"/>
      <c r="I242" s="33"/>
      <c r="J242" s="33"/>
      <c r="K242" s="33"/>
      <c r="L242" s="34"/>
      <c r="M242" s="34"/>
      <c r="O242" s="2"/>
      <c r="P242" s="2"/>
      <c r="Q242" s="2"/>
      <c r="R242" s="2"/>
      <c r="S242" s="2"/>
      <c r="T242" s="2"/>
      <c r="U242" s="2"/>
      <c r="V242" s="2"/>
      <c r="W242" s="2"/>
      <c r="X242" s="2"/>
      <c r="Y242" s="2"/>
      <c r="Z242" s="2"/>
      <c r="AA242" s="2"/>
      <c r="AB242" s="2"/>
      <c r="AC242" s="2"/>
      <c r="AD242" s="2"/>
      <c r="AE242" s="2"/>
      <c r="AF242" s="2"/>
      <c r="AG242" s="2"/>
    </row>
    <row r="243" spans="1:33" s="1" customFormat="1" ht="19.5" customHeight="1" thickTop="1">
      <c r="A243" s="43" t="s">
        <v>5</v>
      </c>
      <c r="B243" s="44"/>
      <c r="C243" s="44"/>
      <c r="D243" s="49" t="s">
        <v>6</v>
      </c>
      <c r="E243" s="49"/>
      <c r="F243" s="49"/>
      <c r="G243" s="49"/>
      <c r="H243" s="49"/>
      <c r="I243" s="49"/>
      <c r="J243" s="49"/>
      <c r="K243" s="49"/>
      <c r="L243" s="49"/>
      <c r="M243" s="49"/>
      <c r="O243" s="2"/>
      <c r="P243" s="2"/>
      <c r="Q243" s="2"/>
      <c r="R243" s="2"/>
      <c r="S243" s="2"/>
      <c r="T243" s="2"/>
      <c r="U243" s="2"/>
      <c r="V243" s="2"/>
      <c r="W243" s="2"/>
      <c r="X243" s="2"/>
      <c r="Y243" s="2"/>
      <c r="Z243" s="2"/>
      <c r="AA243" s="2"/>
      <c r="AB243" s="2"/>
      <c r="AC243" s="2"/>
      <c r="AD243" s="2"/>
      <c r="AE243" s="2"/>
      <c r="AF243" s="2"/>
      <c r="AG243" s="2"/>
    </row>
    <row r="244" spans="1:33" s="1" customFormat="1" ht="19.5" customHeight="1">
      <c r="A244" s="45"/>
      <c r="B244" s="46"/>
      <c r="C244" s="46"/>
      <c r="D244" s="50"/>
      <c r="E244" s="50"/>
      <c r="F244" s="50"/>
      <c r="G244" s="50"/>
      <c r="H244" s="50"/>
      <c r="I244" s="50"/>
      <c r="J244" s="50"/>
      <c r="K244" s="50"/>
      <c r="L244" s="50"/>
      <c r="M244" s="50"/>
      <c r="O244" s="2"/>
      <c r="P244" s="2"/>
      <c r="Q244" s="2"/>
      <c r="R244" s="2"/>
      <c r="S244" s="2"/>
      <c r="T244" s="2"/>
      <c r="U244" s="2"/>
      <c r="V244" s="2"/>
      <c r="W244" s="2"/>
      <c r="X244" s="2"/>
      <c r="Y244" s="2"/>
      <c r="Z244" s="2"/>
      <c r="AA244" s="2"/>
      <c r="AB244" s="2"/>
      <c r="AC244" s="2"/>
      <c r="AD244" s="2"/>
      <c r="AE244" s="2"/>
      <c r="AF244" s="2"/>
      <c r="AG244" s="2"/>
    </row>
    <row r="245" spans="1:33" s="1" customFormat="1" ht="19.5" customHeight="1">
      <c r="A245" s="45"/>
      <c r="B245" s="46"/>
      <c r="C245" s="46"/>
      <c r="D245" s="50" t="s">
        <v>7</v>
      </c>
      <c r="E245" s="50"/>
      <c r="F245" s="50"/>
      <c r="G245" s="50"/>
      <c r="H245" s="50"/>
      <c r="I245" s="50"/>
      <c r="J245" s="50"/>
      <c r="K245" s="50"/>
      <c r="L245" s="50"/>
      <c r="M245" s="50"/>
      <c r="O245" s="2"/>
      <c r="P245" s="2"/>
      <c r="Q245" s="2"/>
      <c r="R245" s="2"/>
      <c r="S245" s="2"/>
      <c r="T245" s="2"/>
      <c r="U245" s="2"/>
      <c r="V245" s="2"/>
      <c r="W245" s="2"/>
      <c r="X245" s="2"/>
      <c r="Y245" s="2"/>
      <c r="Z245" s="2"/>
      <c r="AA245" s="2"/>
      <c r="AB245" s="2"/>
      <c r="AC245" s="2"/>
      <c r="AD245" s="2"/>
      <c r="AE245" s="2"/>
      <c r="AF245" s="2"/>
      <c r="AG245" s="2"/>
    </row>
    <row r="246" spans="1:33" s="1" customFormat="1" ht="19.5" customHeight="1" thickBot="1">
      <c r="A246" s="47"/>
      <c r="B246" s="48"/>
      <c r="C246" s="48"/>
      <c r="D246" s="51"/>
      <c r="E246" s="51"/>
      <c r="F246" s="51"/>
      <c r="G246" s="51"/>
      <c r="H246" s="51"/>
      <c r="I246" s="51"/>
      <c r="J246" s="51"/>
      <c r="K246" s="51"/>
      <c r="L246" s="51"/>
      <c r="M246" s="51"/>
      <c r="O246" s="2"/>
      <c r="P246" s="2"/>
      <c r="Q246" s="2"/>
      <c r="R246" s="2"/>
      <c r="S246" s="2"/>
      <c r="T246" s="2"/>
      <c r="U246" s="2"/>
      <c r="V246" s="2"/>
      <c r="W246" s="2"/>
      <c r="X246" s="2"/>
      <c r="Y246" s="2"/>
      <c r="Z246" s="2"/>
      <c r="AA246" s="2"/>
      <c r="AB246" s="2"/>
      <c r="AC246" s="2"/>
      <c r="AD246" s="2"/>
      <c r="AE246" s="2"/>
      <c r="AF246" s="2"/>
      <c r="AG246" s="2"/>
    </row>
    <row r="247" spans="1:33" s="1" customFormat="1" ht="15.75" thickTop="1">
      <c r="A247" s="2"/>
      <c r="B247" s="2"/>
      <c r="C247" s="36"/>
      <c r="D247" s="31"/>
      <c r="E247" s="32"/>
      <c r="F247" s="32"/>
      <c r="G247" s="33"/>
      <c r="H247" s="33"/>
      <c r="I247" s="33"/>
      <c r="J247" s="33"/>
      <c r="K247" s="33"/>
      <c r="L247" s="34"/>
      <c r="M247" s="34"/>
      <c r="O247" s="2"/>
      <c r="P247" s="2"/>
      <c r="Q247" s="2"/>
      <c r="R247" s="2"/>
      <c r="S247" s="2"/>
      <c r="T247" s="2"/>
      <c r="U247" s="2"/>
      <c r="V247" s="2"/>
      <c r="W247" s="2"/>
      <c r="X247" s="2"/>
      <c r="Y247" s="2"/>
      <c r="Z247" s="2"/>
      <c r="AA247" s="2"/>
      <c r="AB247" s="2"/>
      <c r="AC247" s="2"/>
      <c r="AD247" s="2"/>
      <c r="AE247" s="2"/>
      <c r="AF247" s="2"/>
      <c r="AG247" s="2"/>
    </row>
  </sheetData>
  <sheetProtection formatCells="0" formatColumns="0" formatRows="0" insertRows="0" insertHyperlinks="0" deleteRows="0" selectLockedCells="1" sort="0" autoFilter="0" pivotTables="0"/>
  <mergeCells count="45">
    <mergeCell ref="E49:H49"/>
    <mergeCell ref="E50:H50"/>
    <mergeCell ref="E51:H51"/>
    <mergeCell ref="C2:L2"/>
    <mergeCell ref="E147:H147"/>
    <mergeCell ref="A52:C55"/>
    <mergeCell ref="D52:M53"/>
    <mergeCell ref="D54:M55"/>
    <mergeCell ref="E98:H98"/>
    <mergeCell ref="E99:H99"/>
    <mergeCell ref="E100:H100"/>
    <mergeCell ref="E101:H101"/>
    <mergeCell ref="E102:H102"/>
    <mergeCell ref="A103:C106"/>
    <mergeCell ref="D103:M104"/>
    <mergeCell ref="D105:M106"/>
    <mergeCell ref="E148:H148"/>
    <mergeCell ref="E149:H149"/>
    <mergeCell ref="E150:H150"/>
    <mergeCell ref="E151:H151"/>
    <mergeCell ref="A152:C155"/>
    <mergeCell ref="D152:M153"/>
    <mergeCell ref="D154:M155"/>
    <mergeCell ref="A243:C246"/>
    <mergeCell ref="D243:M244"/>
    <mergeCell ref="D245:M246"/>
    <mergeCell ref="E193:H193"/>
    <mergeCell ref="E194:H194"/>
    <mergeCell ref="E195:H195"/>
    <mergeCell ref="E196:H196"/>
    <mergeCell ref="E197:H197"/>
    <mergeCell ref="A198:C201"/>
    <mergeCell ref="D198:M199"/>
    <mergeCell ref="D200:M201"/>
    <mergeCell ref="E238:H238"/>
    <mergeCell ref="E239:H239"/>
    <mergeCell ref="E240:H240"/>
    <mergeCell ref="E241:H241"/>
    <mergeCell ref="E242:H242"/>
    <mergeCell ref="A6:J6"/>
    <mergeCell ref="A2:B2"/>
    <mergeCell ref="A3:B3"/>
    <mergeCell ref="C3:J3"/>
    <mergeCell ref="A4:B4"/>
    <mergeCell ref="C4:J4"/>
  </mergeCells>
  <printOptions horizontalCentered="1"/>
  <pageMargins left="0.59055118110236227" right="0.59055118110236227" top="0.59055118110236227" bottom="0.59055118110236227" header="0.31496062992125984" footer="0.19685039370078741"/>
  <pageSetup scale="50" fitToWidth="0" fitToHeight="0" orientation="landscape" verticalDpi="4294967295" r:id="rId1"/>
  <headerFooter>
    <oddFooter>&amp;LRESPONSABLE TECNICO
ING. RUBÉN PADILLA CONTRERAS</oddFooter>
  </headerFooter>
  <rowBreaks count="4" manualBreakCount="4">
    <brk id="56" max="14" man="1"/>
    <brk id="107" max="14" man="1"/>
    <brk id="156" max="14" man="1"/>
    <brk id="201"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7 BANCOS</vt:lpstr>
      <vt:lpstr>'7 BANCOS'!Área_de_impresión</vt:lpstr>
      <vt:lpstr>'7 BANCOS'!Títulos_a_imprimir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obras10</dc:creator>
  <cp:lastModifiedBy>obras10</cp:lastModifiedBy>
  <cp:lastPrinted>2023-07-28T19:17:05Z</cp:lastPrinted>
  <dcterms:created xsi:type="dcterms:W3CDTF">2023-07-28T18:43:48Z</dcterms:created>
  <dcterms:modified xsi:type="dcterms:W3CDTF">2023-07-31T15:46:20Z</dcterms:modified>
</cp:coreProperties>
</file>